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8" yWindow="104" windowWidth="7174" windowHeight="1661" activeTab="3"/>
  </bookViews>
  <sheets>
    <sheet name="封面" sheetId="9" r:id="rId1"/>
    <sheet name="1、2" sheetId="1" r:id="rId2"/>
    <sheet name="3、4、5" sheetId="4" r:id="rId3"/>
    <sheet name="6、7、8" sheetId="5" r:id="rId4"/>
    <sheet name="9" sheetId="6" r:id="rId5"/>
    <sheet name="10" sheetId="2" r:id="rId6"/>
    <sheet name="11" sheetId="3" r:id="rId7"/>
    <sheet name="12" sheetId="7" r:id="rId8"/>
    <sheet name="14" sheetId="8" r:id="rId9"/>
  </sheets>
  <definedNames>
    <definedName name="_xlnm.Print_Titles" localSheetId="6">'11'!$1:$5</definedName>
    <definedName name="_xlnm.Print_Titles" localSheetId="7">'12'!$1:$5</definedName>
    <definedName name="_xlnm.Print_Titles" localSheetId="8">'14'!$1:$5</definedName>
    <definedName name="_xlnm.Print_Titles" localSheetId="2">'3、4、5'!$1:$6</definedName>
    <definedName name="_xlnm.Print_Titles" localSheetId="3">'6、7、8'!$1:$6</definedName>
    <definedName name="_xlnm.Print_Titles" localSheetId="4">'9'!$1:$5</definedName>
  </definedNames>
  <calcPr calcId="124519"/>
</workbook>
</file>

<file path=xl/calcChain.xml><?xml version="1.0" encoding="utf-8"?>
<calcChain xmlns="http://schemas.openxmlformats.org/spreadsheetml/2006/main">
  <c r="AD82" i="8"/>
  <c r="AD5" s="1"/>
  <c r="AC80"/>
  <c r="AC5" s="1"/>
  <c r="F78"/>
  <c r="AH78" s="1"/>
  <c r="F77"/>
  <c r="AH77" s="1"/>
  <c r="C78"/>
  <c r="C77"/>
  <c r="AI87"/>
  <c r="AI5" s="1"/>
  <c r="C87"/>
  <c r="AH85"/>
  <c r="AH84"/>
  <c r="E86"/>
  <c r="AH86" s="1"/>
  <c r="F85"/>
  <c r="F84"/>
  <c r="AE55"/>
  <c r="AE5" s="1"/>
  <c r="AG76"/>
  <c r="AG5" s="1"/>
  <c r="AF75"/>
  <c r="AF74"/>
  <c r="AF5" s="1"/>
  <c r="AB63"/>
  <c r="AB66"/>
  <c r="AB67"/>
  <c r="AB69"/>
  <c r="AB59"/>
  <c r="AB60"/>
  <c r="F72"/>
  <c r="AB72" s="1"/>
  <c r="E72"/>
  <c r="E71"/>
  <c r="AB71" s="1"/>
  <c r="F68"/>
  <c r="AB68" s="1"/>
  <c r="F67"/>
  <c r="F66"/>
  <c r="F65"/>
  <c r="AB65" s="1"/>
  <c r="F64"/>
  <c r="AB64" s="1"/>
  <c r="F63"/>
  <c r="F70"/>
  <c r="E70"/>
  <c r="AB70" s="1"/>
  <c r="E68"/>
  <c r="E67"/>
  <c r="E66"/>
  <c r="E65"/>
  <c r="E64"/>
  <c r="E63"/>
  <c r="F62"/>
  <c r="E62"/>
  <c r="AB62" s="1"/>
  <c r="C59"/>
  <c r="E69"/>
  <c r="E61"/>
  <c r="AB61" s="1"/>
  <c r="F53"/>
  <c r="AA53" s="1"/>
  <c r="E53"/>
  <c r="F52"/>
  <c r="E52"/>
  <c r="AA52" s="1"/>
  <c r="E51"/>
  <c r="AA51" s="1"/>
  <c r="AA50"/>
  <c r="C60"/>
  <c r="C58"/>
  <c r="AB58" s="1"/>
  <c r="Z5"/>
  <c r="Z48"/>
  <c r="X46"/>
  <c r="X5" s="1"/>
  <c r="C47"/>
  <c r="Y47" s="1"/>
  <c r="Y5" s="1"/>
  <c r="C31"/>
  <c r="Q31" s="1"/>
  <c r="Q32"/>
  <c r="J14"/>
  <c r="W44"/>
  <c r="W5" s="1"/>
  <c r="V43"/>
  <c r="V5" s="1"/>
  <c r="U4"/>
  <c r="W4"/>
  <c r="V4"/>
  <c r="U41"/>
  <c r="U5" s="1"/>
  <c r="N23"/>
  <c r="N5" s="1"/>
  <c r="C22"/>
  <c r="M22" s="1"/>
  <c r="M5" s="1"/>
  <c r="T39"/>
  <c r="T38"/>
  <c r="S37"/>
  <c r="S5" s="1"/>
  <c r="R36"/>
  <c r="R5" s="1"/>
  <c r="Q33"/>
  <c r="Q34"/>
  <c r="P29"/>
  <c r="P30"/>
  <c r="O26"/>
  <c r="O25"/>
  <c r="L21"/>
  <c r="L20"/>
  <c r="C28"/>
  <c r="P28" s="1"/>
  <c r="K17"/>
  <c r="K18"/>
  <c r="K16"/>
  <c r="J15"/>
  <c r="I11"/>
  <c r="I5" s="1"/>
  <c r="H10"/>
  <c r="H5" s="1"/>
  <c r="G9"/>
  <c r="G5" s="1"/>
  <c r="C16"/>
  <c r="C13"/>
  <c r="J13" s="1"/>
  <c r="AK90" i="7"/>
  <c r="AK5" s="1"/>
  <c r="AK91"/>
  <c r="AL5"/>
  <c r="AM5"/>
  <c r="AL93"/>
  <c r="AL92"/>
  <c r="AM89"/>
  <c r="AC5"/>
  <c r="AC74"/>
  <c r="AC75"/>
  <c r="AC73"/>
  <c r="AA67"/>
  <c r="AA69"/>
  <c r="AA66"/>
  <c r="Z69"/>
  <c r="Y70"/>
  <c r="Z67"/>
  <c r="Z68"/>
  <c r="AA68" s="1"/>
  <c r="Z66"/>
  <c r="C87"/>
  <c r="AJ87" s="1"/>
  <c r="C86"/>
  <c r="AJ86" s="1"/>
  <c r="M5"/>
  <c r="AF79"/>
  <c r="AF5" s="1"/>
  <c r="AE78"/>
  <c r="AE5" s="1"/>
  <c r="AD77"/>
  <c r="AD5" s="1"/>
  <c r="AB71"/>
  <c r="AB72"/>
  <c r="AA70"/>
  <c r="X64"/>
  <c r="X5" s="1"/>
  <c r="W63"/>
  <c r="W5" s="1"/>
  <c r="V62"/>
  <c r="V5" s="1"/>
  <c r="C30"/>
  <c r="S30" s="1"/>
  <c r="C85"/>
  <c r="AI85" s="1"/>
  <c r="C84"/>
  <c r="AI84" s="1"/>
  <c r="AI5" s="1"/>
  <c r="F82"/>
  <c r="C82"/>
  <c r="C81"/>
  <c r="AH81" s="1"/>
  <c r="C80"/>
  <c r="AG80" s="1"/>
  <c r="AG5" s="1"/>
  <c r="O21"/>
  <c r="C69"/>
  <c r="C68"/>
  <c r="C65"/>
  <c r="Y65" s="1"/>
  <c r="C75"/>
  <c r="E60"/>
  <c r="T60" s="1"/>
  <c r="H10"/>
  <c r="H5" s="1"/>
  <c r="T57"/>
  <c r="T58"/>
  <c r="T59"/>
  <c r="E56"/>
  <c r="T56" s="1"/>
  <c r="U54"/>
  <c r="U53"/>
  <c r="E52"/>
  <c r="U52" s="1"/>
  <c r="C48"/>
  <c r="T48" s="1"/>
  <c r="C47"/>
  <c r="S47" s="1"/>
  <c r="C45"/>
  <c r="R45" s="1"/>
  <c r="T50"/>
  <c r="T49"/>
  <c r="R46"/>
  <c r="C43"/>
  <c r="U43" s="1"/>
  <c r="E42"/>
  <c r="U42" s="1"/>
  <c r="T41"/>
  <c r="C34"/>
  <c r="U34" s="1"/>
  <c r="E33"/>
  <c r="T40"/>
  <c r="C39"/>
  <c r="T39" s="1"/>
  <c r="C38"/>
  <c r="S38" s="1"/>
  <c r="R37"/>
  <c r="C36"/>
  <c r="R36" s="1"/>
  <c r="C29"/>
  <c r="S29" s="1"/>
  <c r="C33"/>
  <c r="C31"/>
  <c r="T31" s="1"/>
  <c r="C27"/>
  <c r="R27" s="1"/>
  <c r="T32"/>
  <c r="R28"/>
  <c r="Q24"/>
  <c r="Q23"/>
  <c r="Q5" s="1"/>
  <c r="P22"/>
  <c r="P5" s="1"/>
  <c r="C20"/>
  <c r="O20" s="1"/>
  <c r="O5" s="1"/>
  <c r="N18"/>
  <c r="N17"/>
  <c r="N5" s="1"/>
  <c r="M16"/>
  <c r="C15"/>
  <c r="L15" s="1"/>
  <c r="L5" s="1"/>
  <c r="C14"/>
  <c r="K14" s="1"/>
  <c r="K5" s="1"/>
  <c r="C12"/>
  <c r="J12" s="1"/>
  <c r="J5" s="1"/>
  <c r="C11"/>
  <c r="I11" s="1"/>
  <c r="I5" s="1"/>
  <c r="C9"/>
  <c r="G9" s="1"/>
  <c r="G5" s="1"/>
  <c r="AJ5" i="3"/>
  <c r="AJ124"/>
  <c r="AJ125"/>
  <c r="AJ119"/>
  <c r="AJ120"/>
  <c r="AJ121"/>
  <c r="AJ122"/>
  <c r="AJ123"/>
  <c r="AJ118"/>
  <c r="AI5"/>
  <c r="AI116"/>
  <c r="AI115"/>
  <c r="AH5"/>
  <c r="AH112"/>
  <c r="F29" i="2"/>
  <c r="F28"/>
  <c r="P28" s="1"/>
  <c r="F27"/>
  <c r="F26"/>
  <c r="P26" s="1"/>
  <c r="F25"/>
  <c r="P29"/>
  <c r="P27"/>
  <c r="P25"/>
  <c r="AF5" i="3"/>
  <c r="F104"/>
  <c r="F105"/>
  <c r="F106"/>
  <c r="F107"/>
  <c r="AF107" s="1"/>
  <c r="AF105"/>
  <c r="AF106"/>
  <c r="AF104"/>
  <c r="AG110"/>
  <c r="C110"/>
  <c r="AG109"/>
  <c r="C117"/>
  <c r="E21"/>
  <c r="K21" s="1"/>
  <c r="E37"/>
  <c r="E63"/>
  <c r="C21"/>
  <c r="C37"/>
  <c r="P37" s="1"/>
  <c r="C63"/>
  <c r="AM98"/>
  <c r="AN95"/>
  <c r="AM111"/>
  <c r="AL127"/>
  <c r="AL5" s="1"/>
  <c r="C127"/>
  <c r="G9"/>
  <c r="H10"/>
  <c r="C11"/>
  <c r="I11" s="1"/>
  <c r="I5" s="1"/>
  <c r="C12"/>
  <c r="J12"/>
  <c r="J5" s="1"/>
  <c r="C14"/>
  <c r="K14" s="1"/>
  <c r="C15"/>
  <c r="K15" s="1"/>
  <c r="C16"/>
  <c r="K16" s="1"/>
  <c r="K17"/>
  <c r="K18"/>
  <c r="K19"/>
  <c r="C20"/>
  <c r="K20" s="1"/>
  <c r="K22"/>
  <c r="K23"/>
  <c r="K24"/>
  <c r="K25"/>
  <c r="K26"/>
  <c r="K27"/>
  <c r="C28"/>
  <c r="L28" s="1"/>
  <c r="L5" s="1"/>
  <c r="C29"/>
  <c r="M29"/>
  <c r="M5" s="1"/>
  <c r="C30"/>
  <c r="F30"/>
  <c r="N30" s="1"/>
  <c r="N5" s="1"/>
  <c r="C31"/>
  <c r="D31"/>
  <c r="O31" s="1"/>
  <c r="O5" s="1"/>
  <c r="C32"/>
  <c r="P32"/>
  <c r="AM32" s="1"/>
  <c r="P33"/>
  <c r="P34"/>
  <c r="P35"/>
  <c r="C36"/>
  <c r="P36" s="1"/>
  <c r="P38"/>
  <c r="P39"/>
  <c r="P40"/>
  <c r="P41"/>
  <c r="P42"/>
  <c r="P43"/>
  <c r="C44"/>
  <c r="P44" s="1"/>
  <c r="R47"/>
  <c r="R48"/>
  <c r="C49"/>
  <c r="R49" s="1"/>
  <c r="C50"/>
  <c r="Q50" s="1"/>
  <c r="R51"/>
  <c r="R52"/>
  <c r="R53"/>
  <c r="Q54"/>
  <c r="R55"/>
  <c r="R56"/>
  <c r="R57"/>
  <c r="Q58"/>
  <c r="S59"/>
  <c r="S60"/>
  <c r="C62"/>
  <c r="T62" s="1"/>
  <c r="T64"/>
  <c r="T65"/>
  <c r="T66"/>
  <c r="T67"/>
  <c r="T68"/>
  <c r="U70"/>
  <c r="F73"/>
  <c r="V73" s="1"/>
  <c r="F74"/>
  <c r="V74" s="1"/>
  <c r="F75"/>
  <c r="V75" s="1"/>
  <c r="F76"/>
  <c r="V76" s="1"/>
  <c r="F77"/>
  <c r="V77" s="1"/>
  <c r="C79"/>
  <c r="F79"/>
  <c r="W79" s="1"/>
  <c r="C80"/>
  <c r="F80"/>
  <c r="X81"/>
  <c r="E82"/>
  <c r="X82" s="1"/>
  <c r="Z83"/>
  <c r="Y84"/>
  <c r="Y85"/>
  <c r="C86"/>
  <c r="Y86" s="1"/>
  <c r="AA87"/>
  <c r="AM87" s="1"/>
  <c r="AA88"/>
  <c r="AA89"/>
  <c r="AM89" s="1"/>
  <c r="AA90"/>
  <c r="AA91"/>
  <c r="AM92" s="1"/>
  <c r="AA92"/>
  <c r="C93"/>
  <c r="AA93" s="1"/>
  <c r="AB95"/>
  <c r="AB5" s="1"/>
  <c r="AC97"/>
  <c r="C98"/>
  <c r="AD98" s="1"/>
  <c r="C100"/>
  <c r="AD100" s="1"/>
  <c r="C101"/>
  <c r="AD101" s="1"/>
  <c r="AN101" s="1"/>
  <c r="E101"/>
  <c r="C102"/>
  <c r="AE102" s="1"/>
  <c r="AE5" s="1"/>
  <c r="C103"/>
  <c r="AN103" s="1"/>
  <c r="AF103"/>
  <c r="C104"/>
  <c r="C105"/>
  <c r="C107"/>
  <c r="C108"/>
  <c r="AG108" s="1"/>
  <c r="AG5" s="1"/>
  <c r="C109"/>
  <c r="AN109" s="1"/>
  <c r="AH111"/>
  <c r="AI113"/>
  <c r="C114"/>
  <c r="AI114" s="1"/>
  <c r="F115"/>
  <c r="F116"/>
  <c r="AJ117"/>
  <c r="C118"/>
  <c r="F118"/>
  <c r="C119"/>
  <c r="C120"/>
  <c r="C121"/>
  <c r="C122"/>
  <c r="F123"/>
  <c r="C124"/>
  <c r="F124"/>
  <c r="C125"/>
  <c r="F125"/>
  <c r="C126"/>
  <c r="AK126" s="1"/>
  <c r="AK5" s="1"/>
  <c r="G5"/>
  <c r="H5"/>
  <c r="S5"/>
  <c r="U5"/>
  <c r="Z5"/>
  <c r="AC5"/>
  <c r="AA5" i="8" l="1"/>
  <c r="AH5"/>
  <c r="AB5"/>
  <c r="L5"/>
  <c r="K5"/>
  <c r="P5"/>
  <c r="O5"/>
  <c r="T5"/>
  <c r="Q5"/>
  <c r="J5"/>
  <c r="Z5" i="7"/>
  <c r="AA5"/>
  <c r="AJ5"/>
  <c r="R5"/>
  <c r="S5"/>
  <c r="AB5"/>
  <c r="T5"/>
  <c r="AH82"/>
  <c r="AH5" s="1"/>
  <c r="Y5"/>
  <c r="U33"/>
  <c r="U5" s="1"/>
  <c r="P5" i="2"/>
  <c r="AM5" i="3"/>
  <c r="Q5"/>
  <c r="X5"/>
  <c r="P5"/>
  <c r="AN108"/>
  <c r="AN5" s="1"/>
  <c r="Y5"/>
  <c r="W80"/>
  <c r="W5" s="1"/>
  <c r="T63"/>
  <c r="K5"/>
  <c r="T5"/>
  <c r="C94"/>
  <c r="AA94" s="1"/>
  <c r="V5"/>
  <c r="C99"/>
  <c r="AD99" s="1"/>
  <c r="AD5" s="1"/>
  <c r="AA5"/>
  <c r="R5"/>
  <c r="N5" i="2"/>
  <c r="AA52"/>
  <c r="AA5" s="1"/>
  <c r="O24"/>
  <c r="O5" s="1"/>
  <c r="N22"/>
  <c r="Z5"/>
  <c r="AA51"/>
  <c r="Z50"/>
  <c r="C50"/>
  <c r="K6" i="5"/>
  <c r="K16"/>
  <c r="K15"/>
  <c r="U5" i="2"/>
  <c r="K19"/>
  <c r="K5" s="1"/>
  <c r="U45"/>
  <c r="D39"/>
  <c r="S38"/>
  <c r="D38"/>
  <c r="C38"/>
  <c r="H5"/>
  <c r="I5"/>
  <c r="J5"/>
  <c r="L5"/>
  <c r="M5"/>
  <c r="R5"/>
  <c r="T5"/>
  <c r="V5"/>
  <c r="W5"/>
  <c r="X5"/>
  <c r="Y5"/>
  <c r="G5"/>
  <c r="C48"/>
  <c r="Y48" s="1"/>
  <c r="X47"/>
  <c r="E47"/>
  <c r="C47"/>
  <c r="V43"/>
  <c r="S40"/>
  <c r="D44"/>
  <c r="W44" s="1"/>
  <c r="C44"/>
  <c r="C43"/>
  <c r="C40"/>
  <c r="C41"/>
  <c r="T41" s="1"/>
  <c r="S39"/>
  <c r="S5" s="1"/>
  <c r="C39"/>
  <c r="D37"/>
  <c r="C37"/>
  <c r="S37" s="1"/>
  <c r="C36"/>
  <c r="R36" s="1"/>
  <c r="C35"/>
  <c r="R35" s="1"/>
  <c r="E33"/>
  <c r="Q33" s="1"/>
  <c r="C33"/>
  <c r="Q31"/>
  <c r="Q5" s="1"/>
  <c r="C32"/>
  <c r="Q32" s="1"/>
  <c r="O23"/>
  <c r="M21"/>
  <c r="L20"/>
  <c r="H16"/>
  <c r="C16"/>
  <c r="C15"/>
  <c r="C13"/>
  <c r="C12"/>
  <c r="H12" s="1"/>
  <c r="H15"/>
  <c r="H14"/>
  <c r="C17"/>
  <c r="C18"/>
  <c r="J18" s="1"/>
  <c r="I17"/>
  <c r="H11"/>
  <c r="H13"/>
  <c r="H10"/>
  <c r="G9"/>
  <c r="P30" i="5"/>
  <c r="P31"/>
  <c r="P32"/>
  <c r="AC52"/>
  <c r="AC6" s="1"/>
  <c r="D52"/>
  <c r="AB51"/>
  <c r="AB6" s="1"/>
  <c r="Z49"/>
  <c r="Z6" s="1"/>
  <c r="V45"/>
  <c r="V6" s="1"/>
  <c r="U43"/>
  <c r="U6" s="1"/>
  <c r="T42"/>
  <c r="T6" s="1"/>
  <c r="S41"/>
  <c r="S6" s="1"/>
  <c r="E50"/>
  <c r="AA50" s="1"/>
  <c r="AA6" s="1"/>
  <c r="F48"/>
  <c r="Y48" s="1"/>
  <c r="Y6" s="1"/>
  <c r="C47"/>
  <c r="X47" s="1"/>
  <c r="X6" s="1"/>
  <c r="C45"/>
  <c r="W46" s="1"/>
  <c r="W6" s="1"/>
  <c r="C44"/>
  <c r="Q35"/>
  <c r="Q6" s="1"/>
  <c r="R38"/>
  <c r="R6" s="1"/>
  <c r="O30"/>
  <c r="O31"/>
  <c r="O32"/>
  <c r="F40"/>
  <c r="O40" s="1"/>
  <c r="E40"/>
  <c r="F39"/>
  <c r="O39" s="1"/>
  <c r="E39"/>
  <c r="E37"/>
  <c r="O37" s="1"/>
  <c r="F36"/>
  <c r="E36"/>
  <c r="C35"/>
  <c r="E34"/>
  <c r="O34" s="1"/>
  <c r="F33"/>
  <c r="O33" s="1"/>
  <c r="E33"/>
  <c r="C29"/>
  <c r="O29" s="1"/>
  <c r="N25"/>
  <c r="F27"/>
  <c r="E27"/>
  <c r="N27" s="1"/>
  <c r="F26"/>
  <c r="E26"/>
  <c r="E25"/>
  <c r="N24"/>
  <c r="C13"/>
  <c r="H13" s="1"/>
  <c r="E12"/>
  <c r="H12" s="1"/>
  <c r="AI67" i="4"/>
  <c r="AH66"/>
  <c r="Y70"/>
  <c r="Y6" s="1"/>
  <c r="AB52"/>
  <c r="AB54"/>
  <c r="AG6"/>
  <c r="AG57"/>
  <c r="AE62"/>
  <c r="AE63"/>
  <c r="AE64"/>
  <c r="E64"/>
  <c r="D61"/>
  <c r="C61"/>
  <c r="AE61" s="1"/>
  <c r="AE6" s="1"/>
  <c r="AC58"/>
  <c r="X41"/>
  <c r="X40"/>
  <c r="W39"/>
  <c r="V38"/>
  <c r="E56"/>
  <c r="AF56" s="1"/>
  <c r="E55"/>
  <c r="AF55" s="1"/>
  <c r="C54"/>
  <c r="F53"/>
  <c r="AB53" s="1"/>
  <c r="F52"/>
  <c r="F51"/>
  <c r="AB51" s="1"/>
  <c r="C50"/>
  <c r="F50"/>
  <c r="AB50" s="1"/>
  <c r="C49"/>
  <c r="AB49" s="1"/>
  <c r="F49"/>
  <c r="F48"/>
  <c r="C48"/>
  <c r="AB48" s="1"/>
  <c r="F47"/>
  <c r="AB47" s="1"/>
  <c r="C47"/>
  <c r="C46"/>
  <c r="F46"/>
  <c r="AB46" s="1"/>
  <c r="AB6" s="1"/>
  <c r="F45"/>
  <c r="AB45" s="1"/>
  <c r="C45"/>
  <c r="C44"/>
  <c r="AA44" s="1"/>
  <c r="C43"/>
  <c r="AA43" s="1"/>
  <c r="AA6" s="1"/>
  <c r="C42"/>
  <c r="D38"/>
  <c r="C38"/>
  <c r="U36"/>
  <c r="O36" i="5" l="1"/>
  <c r="P29"/>
  <c r="P6" s="1"/>
  <c r="O6"/>
  <c r="N26"/>
  <c r="N6" s="1"/>
  <c r="H6"/>
  <c r="R6" i="4"/>
  <c r="R25"/>
  <c r="Q24"/>
  <c r="Q6" s="1"/>
  <c r="P23"/>
  <c r="P6" s="1"/>
  <c r="H16" i="1" l="1"/>
  <c r="H10"/>
  <c r="C40" i="6"/>
  <c r="Q40" s="1"/>
  <c r="C36"/>
  <c r="C37"/>
  <c r="O37" s="1"/>
  <c r="C38"/>
  <c r="O38"/>
  <c r="O18"/>
  <c r="O17"/>
  <c r="P39"/>
  <c r="P5" s="1"/>
  <c r="P19"/>
  <c r="C31"/>
  <c r="J31" s="1"/>
  <c r="C12"/>
  <c r="J12" s="1"/>
  <c r="W26"/>
  <c r="W5" s="1"/>
  <c r="W46"/>
  <c r="V45"/>
  <c r="V25"/>
  <c r="C41"/>
  <c r="R41" s="1"/>
  <c r="R5" s="1"/>
  <c r="C21"/>
  <c r="R21" s="1"/>
  <c r="C30"/>
  <c r="I30" s="1"/>
  <c r="C29"/>
  <c r="H29" s="1"/>
  <c r="U44"/>
  <c r="T43"/>
  <c r="S42"/>
  <c r="O36"/>
  <c r="N35"/>
  <c r="M34"/>
  <c r="L33"/>
  <c r="K32"/>
  <c r="G28"/>
  <c r="U24"/>
  <c r="T23"/>
  <c r="S22"/>
  <c r="N16"/>
  <c r="M15"/>
  <c r="L14"/>
  <c r="L5" s="1"/>
  <c r="K13"/>
  <c r="I11"/>
  <c r="H10"/>
  <c r="C20"/>
  <c r="Q20" s="1"/>
  <c r="G9"/>
  <c r="U5" l="1"/>
  <c r="N5"/>
  <c r="K5"/>
  <c r="I5"/>
  <c r="S5"/>
  <c r="J5"/>
  <c r="V5"/>
  <c r="H5"/>
  <c r="G5"/>
  <c r="O5"/>
  <c r="Q5"/>
  <c r="M5"/>
  <c r="T5"/>
  <c r="M21" i="5"/>
  <c r="M6" s="1"/>
  <c r="L19"/>
  <c r="L6" s="1"/>
  <c r="J11"/>
  <c r="J6" s="1"/>
  <c r="I10"/>
  <c r="I6" s="1"/>
  <c r="G9"/>
  <c r="G6" s="1"/>
  <c r="U6" i="4"/>
  <c r="C65"/>
  <c r="AH65" s="1"/>
  <c r="C69"/>
  <c r="AI69" s="1"/>
  <c r="AI6" s="1"/>
  <c r="C68"/>
  <c r="AI68" s="1"/>
  <c r="AF6"/>
  <c r="AC59"/>
  <c r="W6"/>
  <c r="Z42"/>
  <c r="T35"/>
  <c r="F30"/>
  <c r="M30" s="1"/>
  <c r="F29"/>
  <c r="M29" s="1"/>
  <c r="F28"/>
  <c r="L28" s="1"/>
  <c r="C27"/>
  <c r="C26"/>
  <c r="S26" s="1"/>
  <c r="S6" s="1"/>
  <c r="K22"/>
  <c r="K6" s="1"/>
  <c r="C20"/>
  <c r="C19"/>
  <c r="O33"/>
  <c r="O6" s="1"/>
  <c r="C21"/>
  <c r="I20"/>
  <c r="H19"/>
  <c r="C18"/>
  <c r="C17"/>
  <c r="G17" s="1"/>
  <c r="C12" i="1"/>
  <c r="H12" s="1"/>
  <c r="E21" i="4"/>
  <c r="G18"/>
  <c r="I13"/>
  <c r="H12"/>
  <c r="G11"/>
  <c r="G10"/>
  <c r="E14"/>
  <c r="J14" s="1"/>
  <c r="J6" i="1"/>
  <c r="L6"/>
  <c r="N6"/>
  <c r="W6"/>
  <c r="W33"/>
  <c r="V32"/>
  <c r="V6" s="1"/>
  <c r="U31"/>
  <c r="U6" s="1"/>
  <c r="D28"/>
  <c r="R28" s="1"/>
  <c r="R6" s="1"/>
  <c r="D32"/>
  <c r="S26"/>
  <c r="S25"/>
  <c r="Q27"/>
  <c r="S27" s="1"/>
  <c r="Q26"/>
  <c r="Q6" s="1"/>
  <c r="P25"/>
  <c r="P6" s="1"/>
  <c r="D24"/>
  <c r="O24" s="1"/>
  <c r="N22"/>
  <c r="M20"/>
  <c r="M6" s="1"/>
  <c r="I17"/>
  <c r="H6"/>
  <c r="J13"/>
  <c r="L19"/>
  <c r="G18"/>
  <c r="G14"/>
  <c r="G9"/>
  <c r="G6" s="1"/>
  <c r="C15"/>
  <c r="K15" s="1"/>
  <c r="K6" s="1"/>
  <c r="I11"/>
  <c r="I6" s="1"/>
  <c r="D11"/>
  <c r="L6" i="4" l="1"/>
  <c r="N6" s="1"/>
  <c r="N31"/>
  <c r="S24" i="1"/>
  <c r="S6" s="1"/>
  <c r="O6"/>
  <c r="T27"/>
  <c r="T26"/>
  <c r="T25"/>
  <c r="X6" i="4"/>
  <c r="AC6"/>
  <c r="AH6"/>
  <c r="M6"/>
  <c r="I6"/>
  <c r="J21"/>
  <c r="J6" s="1"/>
  <c r="G6"/>
  <c r="H6"/>
  <c r="V6"/>
  <c r="AD6" s="1"/>
  <c r="Z6"/>
  <c r="T6"/>
  <c r="T6" i="1" l="1"/>
</calcChain>
</file>

<file path=xl/sharedStrings.xml><?xml version="1.0" encoding="utf-8"?>
<sst xmlns="http://schemas.openxmlformats.org/spreadsheetml/2006/main" count="716" uniqueCount="433">
  <si>
    <t>序号</t>
    <phoneticPr fontId="1" type="noConversion"/>
  </si>
  <si>
    <t>项目名称</t>
    <phoneticPr fontId="1" type="noConversion"/>
  </si>
  <si>
    <t>计算式</t>
    <phoneticPr fontId="1" type="noConversion"/>
  </si>
  <si>
    <t>长</t>
    <phoneticPr fontId="1" type="noConversion"/>
  </si>
  <si>
    <t>宽</t>
    <phoneticPr fontId="1" type="noConversion"/>
  </si>
  <si>
    <t>高</t>
    <phoneticPr fontId="1" type="noConversion"/>
  </si>
  <si>
    <t>数量</t>
    <phoneticPr fontId="1" type="noConversion"/>
  </si>
  <si>
    <t>合计</t>
    <phoneticPr fontId="1" type="noConversion"/>
  </si>
  <si>
    <t>一</t>
    <phoneticPr fontId="1" type="noConversion"/>
  </si>
  <si>
    <t>室外拆除项目</t>
    <phoneticPr fontId="1" type="noConversion"/>
  </si>
  <si>
    <t>拆除球场运动胶跑道至垫层</t>
    <phoneticPr fontId="1" type="noConversion"/>
  </si>
  <si>
    <t>拆除花基</t>
    <phoneticPr fontId="1" type="noConversion"/>
  </si>
  <si>
    <t>拆除球场运动胶跑道</t>
    <phoneticPr fontId="1" type="noConversion"/>
  </si>
  <si>
    <t>拆除树池</t>
    <phoneticPr fontId="1" type="noConversion"/>
  </si>
  <si>
    <t>绿化拆除</t>
    <phoneticPr fontId="1" type="noConversion"/>
  </si>
  <si>
    <t>花基</t>
    <phoneticPr fontId="1" type="noConversion"/>
  </si>
  <si>
    <t>植物</t>
    <phoneticPr fontId="1" type="noConversion"/>
  </si>
  <si>
    <t>拆除球场假植草</t>
    <phoneticPr fontId="1" type="noConversion"/>
  </si>
  <si>
    <t>拆除球场弹性面层</t>
    <phoneticPr fontId="1" type="noConversion"/>
  </si>
  <si>
    <t>拆除砖砌栏板</t>
    <phoneticPr fontId="1" type="noConversion"/>
  </si>
  <si>
    <t>拆除花池</t>
    <phoneticPr fontId="1" type="noConversion"/>
  </si>
  <si>
    <t>拆除篮球场地面</t>
    <phoneticPr fontId="1" type="noConversion"/>
  </si>
  <si>
    <t>拆除混凝土升旗台</t>
    <phoneticPr fontId="1" type="noConversion"/>
  </si>
  <si>
    <t>栏板拆除</t>
    <phoneticPr fontId="1" type="noConversion"/>
  </si>
  <si>
    <t>拆除花基、树池</t>
    <phoneticPr fontId="1" type="noConversion"/>
  </si>
  <si>
    <t>广场砖拆除</t>
    <phoneticPr fontId="1" type="noConversion"/>
  </si>
  <si>
    <t>二</t>
    <phoneticPr fontId="1" type="noConversion"/>
  </si>
  <si>
    <t>室外场地平整</t>
    <phoneticPr fontId="1" type="noConversion"/>
  </si>
  <si>
    <t>拆除项目</t>
    <phoneticPr fontId="1" type="noConversion"/>
  </si>
  <si>
    <t>地面找平（C15砼强度）</t>
    <phoneticPr fontId="1" type="noConversion"/>
  </si>
  <si>
    <t>挖土方</t>
    <phoneticPr fontId="1" type="noConversion"/>
  </si>
  <si>
    <t>垫层石屑</t>
    <phoneticPr fontId="1" type="noConversion"/>
  </si>
  <si>
    <t>砌砖</t>
    <phoneticPr fontId="1" type="noConversion"/>
  </si>
  <si>
    <t>抹灰</t>
    <phoneticPr fontId="1" type="noConversion"/>
  </si>
  <si>
    <t>回填</t>
    <phoneticPr fontId="1" type="noConversion"/>
  </si>
  <si>
    <t>外运</t>
    <phoneticPr fontId="1" type="noConversion"/>
  </si>
  <si>
    <t>地面找平C15</t>
    <phoneticPr fontId="1" type="noConversion"/>
  </si>
  <si>
    <t>原有排水沟</t>
    <phoneticPr fontId="1" type="noConversion"/>
  </si>
  <si>
    <t>新增排水沟</t>
    <phoneticPr fontId="1" type="noConversion"/>
  </si>
  <si>
    <t>清理</t>
    <phoneticPr fontId="1" type="noConversion"/>
  </si>
  <si>
    <t>50厚花岗石沟盖板</t>
    <phoneticPr fontId="1" type="noConversion"/>
  </si>
  <si>
    <t>三</t>
    <phoneticPr fontId="1" type="noConversion"/>
  </si>
  <si>
    <t>200米运动场</t>
    <phoneticPr fontId="1" type="noConversion"/>
  </si>
  <si>
    <t>室外花池</t>
    <phoneticPr fontId="1" type="noConversion"/>
  </si>
  <si>
    <t>400*200*20芝麻灰火烧面</t>
    <phoneticPr fontId="1" type="noConversion"/>
  </si>
  <si>
    <t>300*600*50芝麻灰压顶磨边</t>
    <phoneticPr fontId="1" type="noConversion"/>
  </si>
  <si>
    <t>耐穿刺防水卷材</t>
    <phoneticPr fontId="1" type="noConversion"/>
  </si>
  <si>
    <t>三角梅种植</t>
    <phoneticPr fontId="1" type="noConversion"/>
  </si>
  <si>
    <t>室外树池</t>
    <phoneticPr fontId="1" type="noConversion"/>
  </si>
  <si>
    <t>铺人工草坪</t>
    <phoneticPr fontId="1" type="noConversion"/>
  </si>
  <si>
    <t>13厚预制型环保橡胶跑道</t>
    <phoneticPr fontId="1" type="noConversion"/>
  </si>
  <si>
    <t>5厚弹性丙稀酸</t>
    <phoneticPr fontId="1" type="noConversion"/>
  </si>
  <si>
    <t>5厚硅PU胶</t>
    <phoneticPr fontId="1" type="noConversion"/>
  </si>
  <si>
    <t>跑道道牙</t>
    <phoneticPr fontId="1" type="noConversion"/>
  </si>
  <si>
    <t>排水沟盖板</t>
    <phoneticPr fontId="1" type="noConversion"/>
  </si>
  <si>
    <t>预制盖板</t>
    <phoneticPr fontId="1" type="noConversion"/>
  </si>
  <si>
    <t>钢筋</t>
    <phoneticPr fontId="1" type="noConversion"/>
  </si>
  <si>
    <t>模板</t>
    <phoneticPr fontId="1" type="noConversion"/>
  </si>
  <si>
    <t>画线</t>
    <phoneticPr fontId="1" type="noConversion"/>
  </si>
  <si>
    <t>四</t>
    <phoneticPr fontId="1" type="noConversion"/>
  </si>
  <si>
    <t>室外篮球场</t>
    <phoneticPr fontId="1" type="noConversion"/>
  </si>
  <si>
    <t>篮球场8厚预制橡胶球场</t>
    <phoneticPr fontId="1" type="noConversion"/>
  </si>
  <si>
    <t>8厚预制橡胶球场</t>
    <phoneticPr fontId="1" type="noConversion"/>
  </si>
  <si>
    <t>五</t>
    <phoneticPr fontId="1" type="noConversion"/>
  </si>
  <si>
    <t>升旗台</t>
    <phoneticPr fontId="1" type="noConversion"/>
  </si>
  <si>
    <t>垫层C15</t>
    <phoneticPr fontId="1" type="noConversion"/>
  </si>
  <si>
    <t>挖土</t>
  </si>
  <si>
    <t>挖土</t>
    <phoneticPr fontId="1" type="noConversion"/>
  </si>
  <si>
    <t>砖基础</t>
    <phoneticPr fontId="1" type="noConversion"/>
  </si>
  <si>
    <t>外运</t>
    <phoneticPr fontId="1" type="noConversion"/>
  </si>
  <si>
    <t>回填</t>
    <phoneticPr fontId="1" type="noConversion"/>
  </si>
  <si>
    <t>预埋件</t>
    <phoneticPr fontId="1" type="noConversion"/>
  </si>
  <si>
    <t>花岗石</t>
    <phoneticPr fontId="1" type="noConversion"/>
  </si>
  <si>
    <t>六</t>
    <phoneticPr fontId="1" type="noConversion"/>
  </si>
  <si>
    <t>遮阳篷</t>
    <phoneticPr fontId="1" type="noConversion"/>
  </si>
  <si>
    <t>5厚PU硅胶</t>
    <phoneticPr fontId="1" type="noConversion"/>
  </si>
  <si>
    <t>钢化玻璃6+12+6</t>
    <phoneticPr fontId="1" type="noConversion"/>
  </si>
  <si>
    <t>PVC水管</t>
    <phoneticPr fontId="1" type="noConversion"/>
  </si>
  <si>
    <t>排水沟</t>
    <phoneticPr fontId="1" type="noConversion"/>
  </si>
  <si>
    <t>八</t>
    <phoneticPr fontId="1" type="noConversion"/>
  </si>
  <si>
    <t>球场与球场之间交接</t>
    <phoneticPr fontId="1" type="noConversion"/>
  </si>
  <si>
    <t>七</t>
    <phoneticPr fontId="1" type="noConversion"/>
  </si>
  <si>
    <t>室外活动广场</t>
    <phoneticPr fontId="1" type="noConversion"/>
  </si>
  <si>
    <t>广场砖</t>
    <phoneticPr fontId="1" type="noConversion"/>
  </si>
  <si>
    <t>室外活动广场广场砖</t>
    <phoneticPr fontId="1" type="noConversion"/>
  </si>
  <si>
    <t>九</t>
    <phoneticPr fontId="1" type="noConversion"/>
  </si>
  <si>
    <t>轻钢结构活动平台</t>
    <phoneticPr fontId="1" type="noConversion"/>
  </si>
  <si>
    <t>钢柱</t>
    <phoneticPr fontId="1" type="noConversion"/>
  </si>
  <si>
    <t>十</t>
    <phoneticPr fontId="1" type="noConversion"/>
  </si>
  <si>
    <t>卫生间</t>
    <phoneticPr fontId="1" type="noConversion"/>
  </si>
  <si>
    <t>拆除洗手台</t>
    <phoneticPr fontId="1" type="noConversion"/>
  </si>
  <si>
    <t>挖地面</t>
    <phoneticPr fontId="1" type="noConversion"/>
  </si>
  <si>
    <t>拆除隔断</t>
  </si>
  <si>
    <t>拆除隔断</t>
    <phoneticPr fontId="1" type="noConversion"/>
  </si>
  <si>
    <t>地台拆除</t>
  </si>
  <si>
    <t>地台拆除</t>
    <phoneticPr fontId="1" type="noConversion"/>
  </si>
  <si>
    <t>门拆除</t>
    <phoneticPr fontId="1" type="noConversion"/>
  </si>
  <si>
    <t>开洞口</t>
    <phoneticPr fontId="1" type="noConversion"/>
  </si>
  <si>
    <t>封洞口</t>
    <phoneticPr fontId="1" type="noConversion"/>
  </si>
  <si>
    <t>地面砖</t>
    <phoneticPr fontId="1" type="noConversion"/>
  </si>
  <si>
    <t>隔断</t>
    <phoneticPr fontId="1" type="noConversion"/>
  </si>
  <si>
    <t>砖砌地台</t>
    <phoneticPr fontId="1" type="noConversion"/>
  </si>
  <si>
    <t>挖土</t>
    <phoneticPr fontId="1" type="noConversion"/>
  </si>
  <si>
    <t>地面拆除</t>
  </si>
  <si>
    <t>地面拆除</t>
    <phoneticPr fontId="1" type="noConversion"/>
  </si>
  <si>
    <t>男卫生间</t>
    <phoneticPr fontId="1" type="noConversion"/>
  </si>
  <si>
    <t>门</t>
    <phoneticPr fontId="1" type="noConversion"/>
  </si>
  <si>
    <t>洗手台</t>
    <phoneticPr fontId="1" type="noConversion"/>
  </si>
  <si>
    <t>镜</t>
    <phoneticPr fontId="1" type="noConversion"/>
  </si>
  <si>
    <t>女卫生间</t>
    <phoneticPr fontId="1" type="noConversion"/>
  </si>
  <si>
    <t>砖砌蹲位</t>
    <phoneticPr fontId="1" type="noConversion"/>
  </si>
  <si>
    <t>内墙</t>
    <phoneticPr fontId="1" type="noConversion"/>
  </si>
  <si>
    <t>外墙</t>
    <phoneticPr fontId="1" type="noConversion"/>
  </si>
  <si>
    <t>蹲位地面砖</t>
    <phoneticPr fontId="1" type="noConversion"/>
  </si>
  <si>
    <t>5厚PU硅胶</t>
    <phoneticPr fontId="1" type="noConversion"/>
  </si>
  <si>
    <t>垫层模板</t>
    <phoneticPr fontId="1" type="noConversion"/>
  </si>
  <si>
    <t>基础模板</t>
    <phoneticPr fontId="1" type="noConversion"/>
  </si>
  <si>
    <t>钢筋12</t>
    <phoneticPr fontId="1" type="noConversion"/>
  </si>
  <si>
    <t>钢筋10</t>
    <phoneticPr fontId="1" type="noConversion"/>
  </si>
  <si>
    <t>箍筋8</t>
    <phoneticPr fontId="1" type="noConversion"/>
  </si>
  <si>
    <t>预埋件</t>
    <phoneticPr fontId="1" type="noConversion"/>
  </si>
  <si>
    <t>预埋螺栓M24*8</t>
    <phoneticPr fontId="1" type="noConversion"/>
  </si>
  <si>
    <t>垫层</t>
    <phoneticPr fontId="1" type="noConversion"/>
  </si>
  <si>
    <t>基础</t>
    <phoneticPr fontId="1" type="noConversion"/>
  </si>
  <si>
    <t>外运</t>
    <phoneticPr fontId="1" type="noConversion"/>
  </si>
  <si>
    <t>螺栓</t>
    <phoneticPr fontId="1" type="noConversion"/>
  </si>
  <si>
    <t>红色方孔塑木</t>
  </si>
  <si>
    <t>钢筋</t>
    <phoneticPr fontId="1" type="noConversion"/>
  </si>
  <si>
    <t>300*600*50芝麻灰压</t>
    <phoneticPr fontId="1" type="noConversion"/>
  </si>
  <si>
    <t>钢筋8</t>
    <phoneticPr fontId="1" type="noConversion"/>
  </si>
  <si>
    <t>C30混凝土基础</t>
    <phoneticPr fontId="1" type="noConversion"/>
  </si>
  <si>
    <t>C30基础</t>
    <phoneticPr fontId="1" type="noConversion"/>
  </si>
  <si>
    <t>C25后浇基础</t>
    <phoneticPr fontId="1" type="noConversion"/>
  </si>
  <si>
    <t>预埋铁件</t>
    <phoneticPr fontId="1" type="noConversion"/>
  </si>
  <si>
    <t>200*200*14*14</t>
    <phoneticPr fontId="1" type="noConversion"/>
  </si>
  <si>
    <t>钢梁</t>
    <phoneticPr fontId="1" type="noConversion"/>
  </si>
  <si>
    <t>连接板</t>
    <phoneticPr fontId="1" type="noConversion"/>
  </si>
  <si>
    <t>HW200*204*12*12</t>
    <phoneticPr fontId="1" type="noConversion"/>
  </si>
  <si>
    <t>[10</t>
    <phoneticPr fontId="1" type="noConversion"/>
  </si>
  <si>
    <t>[20a</t>
    <phoneticPr fontId="1" type="noConversion"/>
  </si>
  <si>
    <t>植筋22</t>
    <phoneticPr fontId="1" type="noConversion"/>
  </si>
  <si>
    <t>连接板大样2</t>
    <phoneticPr fontId="1" type="noConversion"/>
  </si>
  <si>
    <t>连接板大样3</t>
    <phoneticPr fontId="1" type="noConversion"/>
  </si>
  <si>
    <t>植筋12</t>
    <phoneticPr fontId="1" type="noConversion"/>
  </si>
  <si>
    <t>连接板大样1</t>
    <phoneticPr fontId="1" type="noConversion"/>
  </si>
  <si>
    <t>地面</t>
    <phoneticPr fontId="1" type="noConversion"/>
  </si>
  <si>
    <t>屋面阳光板</t>
    <phoneticPr fontId="1" type="noConversion"/>
  </si>
  <si>
    <t>不锈钢排水沟</t>
    <phoneticPr fontId="1" type="noConversion"/>
  </si>
  <si>
    <t>栏杆</t>
    <phoneticPr fontId="1" type="noConversion"/>
  </si>
  <si>
    <t>扶手80*60*3</t>
    <phoneticPr fontId="1" type="noConversion"/>
  </si>
  <si>
    <t>栏杆40*30*2</t>
    <phoneticPr fontId="1" type="noConversion"/>
  </si>
  <si>
    <t>60*40*3</t>
    <phoneticPr fontId="1" type="noConversion"/>
  </si>
  <si>
    <t>20*20*2</t>
    <phoneticPr fontId="1" type="noConversion"/>
  </si>
  <si>
    <t>混凝土反坎</t>
    <phoneticPr fontId="1" type="noConversion"/>
  </si>
  <si>
    <t>埋件</t>
    <phoneticPr fontId="1" type="noConversion"/>
  </si>
  <si>
    <t>植筋</t>
    <phoneticPr fontId="1" type="noConversion"/>
  </si>
  <si>
    <t>40*30*2</t>
  </si>
  <si>
    <t>预埋铁件</t>
    <phoneticPr fontId="1" type="noConversion"/>
  </si>
  <si>
    <t>钢梁</t>
    <phoneticPr fontId="1" type="noConversion"/>
  </si>
  <si>
    <t>2厚不锈钢排水沟</t>
    <phoneticPr fontId="1" type="noConversion"/>
  </si>
  <si>
    <t>排水管DN100</t>
    <phoneticPr fontId="1" type="noConversion"/>
  </si>
  <si>
    <t>铝塑板包钢梁</t>
    <phoneticPr fontId="1" type="noConversion"/>
  </si>
  <si>
    <t>油漆</t>
    <phoneticPr fontId="1" type="noConversion"/>
  </si>
  <si>
    <t>教学楼首层外廊改造</t>
    <phoneticPr fontId="1" type="noConversion"/>
  </si>
  <si>
    <t>竹木地板</t>
    <phoneticPr fontId="1" type="noConversion"/>
  </si>
  <si>
    <t>C25二次浇注</t>
    <phoneticPr fontId="1" type="noConversion"/>
  </si>
  <si>
    <t>原有地面拆除</t>
  </si>
  <si>
    <t>拆除水泥柱墩</t>
  </si>
  <si>
    <t>不锈钢栏杆拆除</t>
  </si>
  <si>
    <t>拆除项目</t>
    <phoneticPr fontId="1" type="noConversion"/>
  </si>
  <si>
    <t>局部陶粒抬高</t>
  </si>
  <si>
    <t>检查井</t>
  </si>
  <si>
    <t>地面</t>
  </si>
  <si>
    <t>地面</t>
    <phoneticPr fontId="1" type="noConversion"/>
  </si>
  <si>
    <t>方通吊顶</t>
  </si>
  <si>
    <t>4厚铝板包柱</t>
  </si>
  <si>
    <t>长</t>
    <phoneticPr fontId="1" type="noConversion"/>
  </si>
  <si>
    <t>宽</t>
    <phoneticPr fontId="1" type="noConversion"/>
  </si>
  <si>
    <t>高</t>
    <phoneticPr fontId="1" type="noConversion"/>
  </si>
  <si>
    <t>砖砌台阶拆除</t>
    <phoneticPr fontId="1" type="noConversion"/>
  </si>
  <si>
    <t>拆除项目</t>
    <phoneticPr fontId="1" type="noConversion"/>
  </si>
  <si>
    <t>原有地面拆除</t>
    <phoneticPr fontId="1" type="noConversion"/>
  </si>
  <si>
    <t>拆除水泥柱墩</t>
    <phoneticPr fontId="1" type="noConversion"/>
  </si>
  <si>
    <t>不锈钢栏杆拆除</t>
    <phoneticPr fontId="1" type="noConversion"/>
  </si>
  <si>
    <t>局部陶粒抬高</t>
    <phoneticPr fontId="1" type="noConversion"/>
  </si>
  <si>
    <t>检查井</t>
    <phoneticPr fontId="1" type="noConversion"/>
  </si>
  <si>
    <t>地面</t>
    <phoneticPr fontId="1" type="noConversion"/>
  </si>
  <si>
    <t>方通吊顶</t>
    <phoneticPr fontId="1" type="noConversion"/>
  </si>
  <si>
    <t>4厚铝板包柱</t>
    <phoneticPr fontId="1" type="noConversion"/>
  </si>
  <si>
    <t>柱</t>
    <phoneticPr fontId="1" type="noConversion"/>
  </si>
  <si>
    <t>梁</t>
    <phoneticPr fontId="1" type="noConversion"/>
  </si>
  <si>
    <t>砖砌花池</t>
    <phoneticPr fontId="1" type="noConversion"/>
  </si>
  <si>
    <t>砌砖</t>
    <phoneticPr fontId="1" type="noConversion"/>
  </si>
  <si>
    <t>饰面劈开砖</t>
  </si>
  <si>
    <t>饰面劈开砖</t>
    <phoneticPr fontId="1" type="noConversion"/>
  </si>
  <si>
    <t>防水</t>
    <phoneticPr fontId="1" type="noConversion"/>
  </si>
  <si>
    <t>外墙脚线</t>
    <phoneticPr fontId="1" type="noConversion"/>
  </si>
  <si>
    <t>抹灰油漆</t>
    <phoneticPr fontId="1" type="noConversion"/>
  </si>
  <si>
    <t>室外台阶</t>
    <phoneticPr fontId="1" type="noConversion"/>
  </si>
  <si>
    <t>7.4.1</t>
    <phoneticPr fontId="1" type="noConversion"/>
  </si>
  <si>
    <t>7.4.2</t>
    <phoneticPr fontId="1" type="noConversion"/>
  </si>
  <si>
    <t>合计</t>
    <phoneticPr fontId="1" type="noConversion"/>
  </si>
  <si>
    <t>毛杜鹃</t>
    <phoneticPr fontId="1" type="noConversion"/>
  </si>
  <si>
    <t>钢支架</t>
    <phoneticPr fontId="1" type="noConversion"/>
  </si>
  <si>
    <t>支架</t>
    <phoneticPr fontId="1" type="noConversion"/>
  </si>
  <si>
    <t>方钢管200*3</t>
    <phoneticPr fontId="1" type="noConversion"/>
  </si>
  <si>
    <t>脚手架</t>
    <phoneticPr fontId="1" type="noConversion"/>
  </si>
  <si>
    <t>墙面</t>
    <phoneticPr fontId="1" type="noConversion"/>
  </si>
  <si>
    <t>天棚</t>
    <phoneticPr fontId="1" type="noConversion"/>
  </si>
  <si>
    <t>天面</t>
    <phoneticPr fontId="1" type="noConversion"/>
  </si>
  <si>
    <t>墙面单排</t>
    <phoneticPr fontId="1" type="noConversion"/>
  </si>
  <si>
    <t>防滑砖</t>
    <phoneticPr fontId="1" type="noConversion"/>
  </si>
  <si>
    <t>仿木地板</t>
    <phoneticPr fontId="1" type="noConversion"/>
  </si>
  <si>
    <t>十二</t>
    <phoneticPr fontId="1" type="noConversion"/>
  </si>
  <si>
    <t>窗</t>
    <phoneticPr fontId="1" type="noConversion"/>
  </si>
  <si>
    <t>门窗</t>
    <phoneticPr fontId="1" type="noConversion"/>
  </si>
  <si>
    <t>阶梯阅览室</t>
    <phoneticPr fontId="1" type="noConversion"/>
  </si>
  <si>
    <t>钢柱</t>
    <phoneticPr fontId="1" type="noConversion"/>
  </si>
  <si>
    <t>口100*100*5*5</t>
    <phoneticPr fontId="1" type="noConversion"/>
  </si>
  <si>
    <t>钢梁</t>
    <phoneticPr fontId="1" type="noConversion"/>
  </si>
  <si>
    <t>HW100*100*6*8</t>
    <phoneticPr fontId="1" type="noConversion"/>
  </si>
  <si>
    <t>台阶</t>
    <phoneticPr fontId="1" type="noConversion"/>
  </si>
  <si>
    <t>地面</t>
    <phoneticPr fontId="1" type="noConversion"/>
  </si>
  <si>
    <t>木制书柜</t>
    <phoneticPr fontId="1" type="noConversion"/>
  </si>
  <si>
    <t>项目名称</t>
    <phoneticPr fontId="1" type="noConversion"/>
  </si>
  <si>
    <t>计算式</t>
    <phoneticPr fontId="1" type="noConversion"/>
  </si>
  <si>
    <t>数量</t>
    <phoneticPr fontId="1" type="noConversion"/>
  </si>
  <si>
    <t>拆除</t>
    <phoneticPr fontId="1" type="noConversion"/>
  </si>
  <si>
    <t>门联窗</t>
    <phoneticPr fontId="1" type="noConversion"/>
  </si>
  <si>
    <t>宽</t>
    <phoneticPr fontId="1" type="noConversion"/>
  </si>
  <si>
    <t>天面</t>
    <phoneticPr fontId="1" type="noConversion"/>
  </si>
  <si>
    <t>隔墙</t>
    <phoneticPr fontId="1" type="noConversion"/>
  </si>
  <si>
    <t>地梁C25</t>
    <phoneticPr fontId="1" type="noConversion"/>
  </si>
  <si>
    <t>25内</t>
    <phoneticPr fontId="1" type="noConversion"/>
  </si>
  <si>
    <t>箍筋</t>
    <phoneticPr fontId="1" type="noConversion"/>
  </si>
  <si>
    <t>外墙饰面</t>
    <phoneticPr fontId="1" type="noConversion"/>
  </si>
  <si>
    <t>门</t>
    <phoneticPr fontId="1" type="noConversion"/>
  </si>
  <si>
    <t>固定窗</t>
    <phoneticPr fontId="1" type="noConversion"/>
  </si>
  <si>
    <t>2厚防撞墙铝板</t>
    <phoneticPr fontId="1" type="noConversion"/>
  </si>
  <si>
    <t>铝合金窗</t>
    <phoneticPr fontId="1" type="noConversion"/>
  </si>
  <si>
    <t>百叶窗</t>
    <phoneticPr fontId="1" type="noConversion"/>
  </si>
  <si>
    <t>学生活动室</t>
    <phoneticPr fontId="1" type="noConversion"/>
  </si>
  <si>
    <t>拆除地面</t>
    <phoneticPr fontId="1" type="noConversion"/>
  </si>
  <si>
    <t>拆除天面</t>
    <phoneticPr fontId="1" type="noConversion"/>
  </si>
  <si>
    <t>拆除墙面</t>
    <phoneticPr fontId="1" type="noConversion"/>
  </si>
  <si>
    <t>铝塑板隔墙</t>
    <phoneticPr fontId="1" type="noConversion"/>
  </si>
  <si>
    <t>外墙</t>
    <phoneticPr fontId="1" type="noConversion"/>
  </si>
  <si>
    <t>外墙砌砖</t>
    <phoneticPr fontId="1" type="noConversion"/>
  </si>
  <si>
    <t>扣门窗MLC7433</t>
    <phoneticPr fontId="1" type="noConversion"/>
  </si>
  <si>
    <t>MLC6133</t>
    <phoneticPr fontId="1" type="noConversion"/>
  </si>
  <si>
    <t>MLC4033</t>
    <phoneticPr fontId="1" type="noConversion"/>
  </si>
  <si>
    <t>C7433</t>
    <phoneticPr fontId="1" type="noConversion"/>
  </si>
  <si>
    <t>C5933</t>
    <phoneticPr fontId="1" type="noConversion"/>
  </si>
  <si>
    <t>C6033</t>
    <phoneticPr fontId="1" type="noConversion"/>
  </si>
  <si>
    <t>C7633</t>
    <phoneticPr fontId="1" type="noConversion"/>
  </si>
  <si>
    <t>C6133</t>
    <phoneticPr fontId="1" type="noConversion"/>
  </si>
  <si>
    <t>BYC1433</t>
    <phoneticPr fontId="1" type="noConversion"/>
  </si>
  <si>
    <t>地梁钢筋</t>
    <phoneticPr fontId="1" type="noConversion"/>
  </si>
  <si>
    <t>门窗侧</t>
    <phoneticPr fontId="1" type="noConversion"/>
  </si>
  <si>
    <t>铝合金门</t>
    <phoneticPr fontId="1" type="noConversion"/>
  </si>
  <si>
    <t>MLC7433固定窗</t>
    <phoneticPr fontId="1" type="noConversion"/>
  </si>
  <si>
    <t>地弹门</t>
    <phoneticPr fontId="1" type="noConversion"/>
  </si>
  <si>
    <t>MLC6133固定窗</t>
    <phoneticPr fontId="1" type="noConversion"/>
  </si>
  <si>
    <t>MLC4033固定窗</t>
    <phoneticPr fontId="1" type="noConversion"/>
  </si>
  <si>
    <t>地梁</t>
    <phoneticPr fontId="1" type="noConversion"/>
  </si>
  <si>
    <t>砌外墙</t>
    <phoneticPr fontId="1" type="noConversion"/>
  </si>
  <si>
    <t>复合木地板</t>
    <phoneticPr fontId="1" type="noConversion"/>
  </si>
  <si>
    <t>地面木地板</t>
    <phoneticPr fontId="1" type="noConversion"/>
  </si>
  <si>
    <t>活动室</t>
    <phoneticPr fontId="1" type="noConversion"/>
  </si>
  <si>
    <t>墙面油漆</t>
    <phoneticPr fontId="1" type="noConversion"/>
  </si>
  <si>
    <t>不锈钢收口</t>
    <phoneticPr fontId="1" type="noConversion"/>
  </si>
  <si>
    <t>扣门窗</t>
    <phoneticPr fontId="1" type="noConversion"/>
  </si>
  <si>
    <t>柜</t>
    <phoneticPr fontId="1" type="noConversion"/>
  </si>
  <si>
    <t>天棚</t>
    <phoneticPr fontId="1" type="noConversion"/>
  </si>
  <si>
    <t>梁则</t>
    <phoneticPr fontId="1" type="noConversion"/>
  </si>
  <si>
    <t>天棚铝方通</t>
    <phoneticPr fontId="1" type="noConversion"/>
  </si>
  <si>
    <t>天棚防火板</t>
    <phoneticPr fontId="1" type="noConversion"/>
  </si>
  <si>
    <t>方通背景墙</t>
    <phoneticPr fontId="1" type="noConversion"/>
  </si>
  <si>
    <t>100*200*2</t>
    <phoneticPr fontId="1" type="noConversion"/>
  </si>
  <si>
    <t>落地窗方通墙</t>
    <phoneticPr fontId="1" type="noConversion"/>
  </si>
  <si>
    <t>100*100*2</t>
    <phoneticPr fontId="1" type="noConversion"/>
  </si>
  <si>
    <t>造型树</t>
    <phoneticPr fontId="1" type="noConversion"/>
  </si>
  <si>
    <t>方通50*100*1.5</t>
    <phoneticPr fontId="1" type="noConversion"/>
  </si>
  <si>
    <t>坐垫</t>
    <phoneticPr fontId="1" type="noConversion"/>
  </si>
  <si>
    <t>骨架</t>
    <phoneticPr fontId="1" type="noConversion"/>
  </si>
  <si>
    <t>角钢</t>
    <phoneticPr fontId="1" type="noConversion"/>
  </si>
  <si>
    <t>方钢管</t>
    <phoneticPr fontId="1" type="noConversion"/>
  </si>
  <si>
    <t>防火板10厚</t>
    <phoneticPr fontId="1" type="noConversion"/>
  </si>
  <si>
    <t>20厚</t>
    <phoneticPr fontId="1" type="noConversion"/>
  </si>
  <si>
    <t>窗帘盒</t>
    <phoneticPr fontId="1" type="noConversion"/>
  </si>
  <si>
    <t>不锈钢收口踢脚</t>
    <phoneticPr fontId="1" type="noConversion"/>
  </si>
  <si>
    <t>门槛石</t>
    <phoneticPr fontId="1" type="noConversion"/>
  </si>
  <si>
    <t>合计</t>
    <phoneticPr fontId="1" type="noConversion"/>
  </si>
  <si>
    <t>脚手架</t>
    <phoneticPr fontId="1" type="noConversion"/>
  </si>
  <si>
    <t>墙面</t>
    <phoneticPr fontId="1" type="noConversion"/>
  </si>
  <si>
    <t>天面</t>
    <phoneticPr fontId="1" type="noConversion"/>
  </si>
  <si>
    <t>C5933-1</t>
    <phoneticPr fontId="1" type="noConversion"/>
  </si>
  <si>
    <t>50*100*1.5</t>
    <phoneticPr fontId="1" type="noConversion"/>
  </si>
  <si>
    <t>面积</t>
    <phoneticPr fontId="1" type="noConversion"/>
  </si>
  <si>
    <t>长度</t>
    <phoneticPr fontId="1" type="noConversion"/>
  </si>
  <si>
    <t>体育活动室</t>
    <phoneticPr fontId="1" type="noConversion"/>
  </si>
  <si>
    <t>砌墙</t>
    <phoneticPr fontId="1" type="noConversion"/>
  </si>
  <si>
    <t>砌内墙</t>
    <phoneticPr fontId="1" type="noConversion"/>
  </si>
  <si>
    <t>C20混凝土基座</t>
    <phoneticPr fontId="1" type="noConversion"/>
  </si>
  <si>
    <t>模板</t>
    <phoneticPr fontId="1" type="noConversion"/>
  </si>
  <si>
    <t>混凝土基座</t>
    <phoneticPr fontId="1" type="noConversion"/>
  </si>
  <si>
    <t>C20</t>
  </si>
  <si>
    <t>夹层</t>
    <phoneticPr fontId="1" type="noConversion"/>
  </si>
  <si>
    <t>钢梁HN200*200*8*12</t>
    <phoneticPr fontId="1" type="noConversion"/>
  </si>
  <si>
    <t>钢梁</t>
    <phoneticPr fontId="1" type="noConversion"/>
  </si>
  <si>
    <t>1.2厚楼承板</t>
    <phoneticPr fontId="1" type="noConversion"/>
  </si>
  <si>
    <t>C20混凝土板</t>
    <phoneticPr fontId="1" type="noConversion"/>
  </si>
  <si>
    <t>钢筋10</t>
    <phoneticPr fontId="1" type="noConversion"/>
  </si>
  <si>
    <t>钢筋</t>
    <phoneticPr fontId="1" type="noConversion"/>
  </si>
  <si>
    <t>地面</t>
    <phoneticPr fontId="1" type="noConversion"/>
  </si>
  <si>
    <t>木地板</t>
    <phoneticPr fontId="1" type="noConversion"/>
  </si>
  <si>
    <t>塑胶地面</t>
    <phoneticPr fontId="1" type="noConversion"/>
  </si>
  <si>
    <t>块料地面</t>
    <phoneticPr fontId="1" type="noConversion"/>
  </si>
  <si>
    <t>墙面</t>
    <phoneticPr fontId="1" type="noConversion"/>
  </si>
  <si>
    <t>01/T2-08</t>
    <phoneticPr fontId="1" type="noConversion"/>
  </si>
  <si>
    <t>蓝色吸音板</t>
    <phoneticPr fontId="1" type="noConversion"/>
  </si>
  <si>
    <t>扣窗</t>
    <phoneticPr fontId="1" type="noConversion"/>
  </si>
  <si>
    <t>吸音板</t>
    <phoneticPr fontId="1" type="noConversion"/>
  </si>
  <si>
    <t>铝塑板</t>
    <phoneticPr fontId="1" type="noConversion"/>
  </si>
  <si>
    <t>油漆</t>
    <phoneticPr fontId="1" type="noConversion"/>
  </si>
  <si>
    <t>微孔吸音板</t>
    <phoneticPr fontId="1" type="noConversion"/>
  </si>
  <si>
    <t>02/T2-08</t>
    <phoneticPr fontId="1" type="noConversion"/>
  </si>
  <si>
    <t>扣讲台位</t>
    <phoneticPr fontId="1" type="noConversion"/>
  </si>
  <si>
    <t>门</t>
    <phoneticPr fontId="1" type="noConversion"/>
  </si>
  <si>
    <t>03/T2-08</t>
    <phoneticPr fontId="1" type="noConversion"/>
  </si>
  <si>
    <t>04/T2-08</t>
    <phoneticPr fontId="1" type="noConversion"/>
  </si>
  <si>
    <t>05、6、7/T2-08</t>
    <phoneticPr fontId="1" type="noConversion"/>
  </si>
  <si>
    <t>扣门</t>
    <phoneticPr fontId="1" type="noConversion"/>
  </si>
  <si>
    <t>砌栏板</t>
    <phoneticPr fontId="1" type="noConversion"/>
  </si>
  <si>
    <t>栏板油漆</t>
    <phoneticPr fontId="1" type="noConversion"/>
  </si>
  <si>
    <t>吊顶</t>
    <phoneticPr fontId="1" type="noConversion"/>
  </si>
  <si>
    <t>天面</t>
    <phoneticPr fontId="1" type="noConversion"/>
  </si>
  <si>
    <t>天面</t>
    <phoneticPr fontId="1" type="noConversion"/>
  </si>
  <si>
    <t>储物间防火板顶加油漆</t>
    <phoneticPr fontId="1" type="noConversion"/>
  </si>
  <si>
    <t>夹层油漆</t>
    <phoneticPr fontId="1" type="noConversion"/>
  </si>
  <si>
    <t>吊顶P10-01</t>
    <phoneticPr fontId="1" type="noConversion"/>
  </si>
  <si>
    <t>方通吊顶</t>
    <phoneticPr fontId="1" type="noConversion"/>
  </si>
  <si>
    <t>方通U型50*50*1.5</t>
    <phoneticPr fontId="1" type="noConversion"/>
  </si>
  <si>
    <t>造型吊顶P10-02双基层板</t>
    <phoneticPr fontId="1" type="noConversion"/>
  </si>
  <si>
    <t>单基层板</t>
    <phoneticPr fontId="1" type="noConversion"/>
  </si>
  <si>
    <t>讲台</t>
    <phoneticPr fontId="1" type="noConversion"/>
  </si>
  <si>
    <t>C20细石混凝土</t>
    <phoneticPr fontId="1" type="noConversion"/>
  </si>
  <si>
    <t>门槛石</t>
    <phoneticPr fontId="1" type="noConversion"/>
  </si>
  <si>
    <t>双层板</t>
    <phoneticPr fontId="1" type="noConversion"/>
  </si>
  <si>
    <t>台阶铺砖</t>
  </si>
  <si>
    <t>木制看台</t>
    <phoneticPr fontId="1" type="noConversion"/>
  </si>
  <si>
    <t>骨架L40*4</t>
    <phoneticPr fontId="1" type="noConversion"/>
  </si>
  <si>
    <t>壁柜</t>
    <phoneticPr fontId="1" type="noConversion"/>
  </si>
  <si>
    <t>壁柜1</t>
    <phoneticPr fontId="1" type="noConversion"/>
  </si>
  <si>
    <t>壁柜2</t>
    <phoneticPr fontId="1" type="noConversion"/>
  </si>
  <si>
    <t>造型</t>
    <phoneticPr fontId="1" type="noConversion"/>
  </si>
  <si>
    <t>看台</t>
    <phoneticPr fontId="1" type="noConversion"/>
  </si>
  <si>
    <t>合计</t>
    <phoneticPr fontId="1" type="noConversion"/>
  </si>
  <si>
    <t>不锈钢收口</t>
    <phoneticPr fontId="1" type="noConversion"/>
  </si>
  <si>
    <t>柜</t>
    <phoneticPr fontId="1" type="noConversion"/>
  </si>
  <si>
    <t>造型双层板</t>
    <phoneticPr fontId="1" type="noConversion"/>
  </si>
  <si>
    <t>造型单层板</t>
    <phoneticPr fontId="1" type="noConversion"/>
  </si>
  <si>
    <t>方通面积</t>
    <phoneticPr fontId="1" type="noConversion"/>
  </si>
  <si>
    <t>方通长度</t>
    <phoneticPr fontId="1" type="noConversion"/>
  </si>
  <si>
    <t>脚手架</t>
    <phoneticPr fontId="1" type="noConversion"/>
  </si>
  <si>
    <t>墙面</t>
    <phoneticPr fontId="1" type="noConversion"/>
  </si>
  <si>
    <t>天棚</t>
    <phoneticPr fontId="1" type="noConversion"/>
  </si>
  <si>
    <t>里脚手架</t>
    <phoneticPr fontId="1" type="noConversion"/>
  </si>
  <si>
    <t>十四</t>
    <phoneticPr fontId="1" type="noConversion"/>
  </si>
  <si>
    <t>活动器材室</t>
    <phoneticPr fontId="1" type="noConversion"/>
  </si>
  <si>
    <t>屋面拆除</t>
    <phoneticPr fontId="1" type="noConversion"/>
  </si>
  <si>
    <t>合计</t>
    <phoneticPr fontId="1" type="noConversion"/>
  </si>
  <si>
    <t>门拆除</t>
    <phoneticPr fontId="1" type="noConversion"/>
  </si>
  <si>
    <t>开门洞</t>
    <phoneticPr fontId="1" type="noConversion"/>
  </si>
  <si>
    <t>砌墙</t>
    <phoneticPr fontId="1" type="noConversion"/>
  </si>
  <si>
    <t>外墙</t>
    <phoneticPr fontId="1" type="noConversion"/>
  </si>
  <si>
    <t>扣窗</t>
    <phoneticPr fontId="1" type="noConversion"/>
  </si>
  <si>
    <t>内墙</t>
    <phoneticPr fontId="1" type="noConversion"/>
  </si>
  <si>
    <t>拆除项目</t>
    <phoneticPr fontId="1" type="noConversion"/>
  </si>
  <si>
    <t>地面</t>
    <phoneticPr fontId="1" type="noConversion"/>
  </si>
  <si>
    <t>木地板</t>
    <phoneticPr fontId="1" type="noConversion"/>
  </si>
  <si>
    <t>天面</t>
    <phoneticPr fontId="1" type="noConversion"/>
  </si>
  <si>
    <t>吊顶</t>
    <phoneticPr fontId="1" type="noConversion"/>
  </si>
  <si>
    <t>墙面</t>
    <phoneticPr fontId="1" type="noConversion"/>
  </si>
  <si>
    <t>外墙面</t>
    <phoneticPr fontId="1" type="noConversion"/>
  </si>
  <si>
    <t>内墙面</t>
    <phoneticPr fontId="1" type="noConversion"/>
  </si>
  <si>
    <t>扣门窗</t>
    <phoneticPr fontId="1" type="noConversion"/>
  </si>
  <si>
    <t>门窗</t>
    <phoneticPr fontId="1" type="noConversion"/>
  </si>
  <si>
    <t>乙防火门</t>
    <phoneticPr fontId="1" type="noConversion"/>
  </si>
  <si>
    <t>复合钢门</t>
    <phoneticPr fontId="1" type="noConversion"/>
  </si>
  <si>
    <t>铝合金窗</t>
    <phoneticPr fontId="1" type="noConversion"/>
  </si>
  <si>
    <t>屋面</t>
    <phoneticPr fontId="1" type="noConversion"/>
  </si>
  <si>
    <t>屋面</t>
    <phoneticPr fontId="1" type="noConversion"/>
  </si>
  <si>
    <t>排水管</t>
    <phoneticPr fontId="1" type="noConversion"/>
  </si>
  <si>
    <t>天沟</t>
    <phoneticPr fontId="1" type="noConversion"/>
  </si>
  <si>
    <t>不锈钢收口</t>
    <phoneticPr fontId="1" type="noConversion"/>
  </si>
  <si>
    <t>门槛石</t>
    <phoneticPr fontId="1" type="noConversion"/>
  </si>
  <si>
    <t>脚手架</t>
    <phoneticPr fontId="1" type="noConversion"/>
  </si>
  <si>
    <t>单排</t>
    <phoneticPr fontId="1" type="noConversion"/>
  </si>
  <si>
    <t>钢柱</t>
    <phoneticPr fontId="1" type="noConversion"/>
  </si>
  <si>
    <t>箱200*200*20*20</t>
    <phoneticPr fontId="1" type="noConversion"/>
  </si>
  <si>
    <t>钢梁</t>
    <phoneticPr fontId="1" type="noConversion"/>
  </si>
  <si>
    <t>HW200*204*12*12</t>
    <phoneticPr fontId="1" type="noConversion"/>
  </si>
  <si>
    <t>HW200*200*8*12</t>
    <phoneticPr fontId="1" type="noConversion"/>
  </si>
  <si>
    <t>钢结构</t>
    <phoneticPr fontId="1" type="noConversion"/>
  </si>
  <si>
    <t>连接板</t>
    <phoneticPr fontId="1" type="noConversion"/>
  </si>
  <si>
    <t>螺栓</t>
    <phoneticPr fontId="1" type="noConversion"/>
  </si>
  <si>
    <t>M24</t>
    <phoneticPr fontId="1" type="noConversion"/>
  </si>
  <si>
    <t>连接板4</t>
    <phoneticPr fontId="1" type="noConversion"/>
  </si>
  <si>
    <t>植筋</t>
    <phoneticPr fontId="1" type="noConversion"/>
  </si>
  <si>
    <t>连接板1</t>
    <phoneticPr fontId="1" type="noConversion"/>
  </si>
  <si>
    <t>连接板2</t>
    <phoneticPr fontId="1" type="noConversion"/>
  </si>
  <si>
    <t>连接板3</t>
    <phoneticPr fontId="1" type="noConversion"/>
  </si>
  <si>
    <t>连接板5</t>
    <phoneticPr fontId="1" type="noConversion"/>
  </si>
  <si>
    <t>楼承板</t>
    <phoneticPr fontId="1" type="noConversion"/>
  </si>
  <si>
    <t>钢板</t>
    <phoneticPr fontId="1" type="noConversion"/>
  </si>
  <si>
    <t>C25混凝土</t>
    <phoneticPr fontId="1" type="noConversion"/>
  </si>
  <si>
    <t>模板</t>
    <phoneticPr fontId="1" type="noConversion"/>
  </si>
  <si>
    <t>钢筋</t>
    <phoneticPr fontId="1" type="noConversion"/>
  </si>
  <si>
    <t>8间距150</t>
    <phoneticPr fontId="1" type="noConversion"/>
  </si>
  <si>
    <t>8间距190</t>
    <phoneticPr fontId="1" type="noConversion"/>
  </si>
  <si>
    <t>窗帘</t>
    <phoneticPr fontId="1" type="noConversion"/>
  </si>
  <si>
    <t>钢筋</t>
    <phoneticPr fontId="1" type="noConversion"/>
  </si>
  <si>
    <t>工程量计算书</t>
  </si>
  <si>
    <t>工程量计算书</t>
    <phoneticPr fontId="1" type="noConversion"/>
  </si>
  <si>
    <t>项目名称</t>
    <phoneticPr fontId="1" type="noConversion"/>
  </si>
  <si>
    <t>宽</t>
    <phoneticPr fontId="1" type="noConversion"/>
  </si>
  <si>
    <t>高</t>
    <phoneticPr fontId="1" type="noConversion"/>
  </si>
  <si>
    <t>楼承板</t>
    <phoneticPr fontId="1" type="noConversion"/>
  </si>
  <si>
    <t>模板</t>
    <phoneticPr fontId="1" type="noConversion"/>
  </si>
  <si>
    <t>茅岗小学运动场改造工程
工程量计算书</t>
    <phoneticPr fontId="1" type="noConversion"/>
  </si>
  <si>
    <t>十一</t>
    <phoneticPr fontId="1" type="noConversion"/>
  </si>
  <si>
    <t>九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</si>
</sst>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8"/>
      <color theme="1"/>
      <name val="宋体"/>
      <family val="2"/>
      <charset val="134"/>
      <scheme val="minor"/>
    </font>
    <font>
      <sz val="2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176" fontId="4" fillId="0" borderId="0" xfId="0" applyNumberFormat="1" applyFont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4" fillId="0" borderId="2" xfId="0" applyNumberFormat="1" applyFont="1" applyBorder="1" applyAlignment="1">
      <alignment horizontal="center" vertical="center" shrinkToFit="1"/>
    </xf>
    <xf numFmtId="176" fontId="3" fillId="0" borderId="2" xfId="0" applyNumberFormat="1" applyFont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vertical="center" shrinkToFit="1"/>
    </xf>
    <xf numFmtId="178" fontId="3" fillId="0" borderId="2" xfId="0" applyNumberFormat="1" applyFont="1" applyBorder="1" applyAlignment="1">
      <alignment vertical="center" shrinkToFit="1"/>
    </xf>
    <xf numFmtId="177" fontId="4" fillId="0" borderId="2" xfId="0" applyNumberFormat="1" applyFont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shrinkToFi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K16"/>
  <sheetViews>
    <sheetView workbookViewId="0">
      <selection activeCell="L112" sqref="L112"/>
    </sheetView>
  </sheetViews>
  <sheetFormatPr defaultRowHeight="13"/>
  <cols>
    <col min="3" max="8" width="13.44140625" customWidth="1"/>
    <col min="10" max="10" width="17.44140625" customWidth="1"/>
  </cols>
  <sheetData>
    <row r="11" spans="1:11" ht="23.2" customHeight="1">
      <c r="A11" s="63" t="s">
        <v>430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</row>
    <row r="12" spans="1:11" ht="23.2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 ht="23.2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</row>
    <row r="14" spans="1:11" ht="23.2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ht="23.2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ht="23.2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</row>
  </sheetData>
  <mergeCells count="1">
    <mergeCell ref="A11:K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"/>
  <sheetViews>
    <sheetView topLeftCell="A13" workbookViewId="0">
      <selection activeCell="L112" sqref="L112"/>
    </sheetView>
  </sheetViews>
  <sheetFormatPr defaultRowHeight="11.7"/>
  <cols>
    <col min="1" max="1" width="5.33203125" style="2" customWidth="1"/>
    <col min="2" max="2" width="20.88671875" style="6" customWidth="1"/>
    <col min="3" max="5" width="7.21875" style="6" customWidth="1"/>
    <col min="6" max="6" width="7.21875" style="2" customWidth="1"/>
    <col min="7" max="7" width="10.21875" style="1" customWidth="1"/>
    <col min="8" max="8" width="8.88671875" style="1" customWidth="1"/>
    <col min="9" max="9" width="8.21875" style="1" customWidth="1"/>
    <col min="10" max="10" width="8.44140625" style="1" customWidth="1"/>
    <col min="11" max="11" width="6.6640625" style="1" customWidth="1"/>
    <col min="12" max="12" width="7.6640625" style="1" customWidth="1"/>
    <col min="13" max="13" width="7" style="1" customWidth="1"/>
    <col min="14" max="14" width="8.5546875" style="1" customWidth="1"/>
    <col min="15" max="15" width="6.77734375" style="1" customWidth="1"/>
    <col min="16" max="16" width="7.33203125" style="1" customWidth="1"/>
    <col min="17" max="17" width="6.6640625" style="1" customWidth="1"/>
    <col min="18" max="18" width="6.77734375" style="1" customWidth="1"/>
    <col min="19" max="19" width="6.6640625" style="1" customWidth="1"/>
    <col min="20" max="20" width="7" style="1" customWidth="1"/>
    <col min="21" max="22" width="7.109375" style="1" customWidth="1"/>
    <col min="23" max="23" width="7.5546875" style="1" customWidth="1"/>
    <col min="24" max="16384" width="8.88671875" style="1"/>
  </cols>
  <sheetData>
    <row r="1" spans="1:23" ht="27.25" customHeight="1">
      <c r="A1" s="41" t="s">
        <v>424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6.25" customHeight="1">
      <c r="A2" s="38" t="s">
        <v>0</v>
      </c>
      <c r="B2" s="37" t="s">
        <v>1</v>
      </c>
      <c r="C2" s="37" t="s">
        <v>2</v>
      </c>
      <c r="D2" s="37"/>
      <c r="E2" s="37"/>
      <c r="F2" s="37" t="s">
        <v>6</v>
      </c>
      <c r="G2" s="40" t="s">
        <v>7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16.25" customHeight="1">
      <c r="A3" s="38"/>
      <c r="B3" s="37"/>
      <c r="C3" s="37"/>
      <c r="D3" s="37"/>
      <c r="E3" s="37"/>
      <c r="F3" s="37"/>
      <c r="G3" s="37" t="s">
        <v>28</v>
      </c>
      <c r="H3" s="37"/>
      <c r="I3" s="37"/>
      <c r="J3" s="37"/>
      <c r="K3" s="37"/>
      <c r="L3" s="37"/>
      <c r="M3" s="37"/>
      <c r="N3" s="40" t="s">
        <v>27</v>
      </c>
      <c r="O3" s="40"/>
      <c r="P3" s="40"/>
      <c r="Q3" s="40"/>
      <c r="R3" s="40"/>
      <c r="S3" s="40"/>
      <c r="T3" s="40"/>
      <c r="U3" s="40"/>
      <c r="V3" s="40"/>
      <c r="W3" s="40"/>
    </row>
    <row r="4" spans="1:23" ht="38.950000000000003" customHeight="1">
      <c r="A4" s="38"/>
      <c r="B4" s="37"/>
      <c r="C4" s="37" t="s">
        <v>3</v>
      </c>
      <c r="D4" s="37" t="s">
        <v>4</v>
      </c>
      <c r="E4" s="37" t="s">
        <v>5</v>
      </c>
      <c r="F4" s="37"/>
      <c r="G4" s="39" t="s">
        <v>12</v>
      </c>
      <c r="H4" s="39" t="s">
        <v>24</v>
      </c>
      <c r="I4" s="39"/>
      <c r="J4" s="39" t="s">
        <v>17</v>
      </c>
      <c r="K4" s="38" t="s">
        <v>23</v>
      </c>
      <c r="L4" s="39" t="s">
        <v>22</v>
      </c>
      <c r="M4" s="39" t="s">
        <v>25</v>
      </c>
      <c r="N4" s="42" t="s">
        <v>36</v>
      </c>
      <c r="O4" s="37" t="s">
        <v>38</v>
      </c>
      <c r="P4" s="37"/>
      <c r="Q4" s="37"/>
      <c r="R4" s="37"/>
      <c r="S4" s="37"/>
      <c r="T4" s="37"/>
      <c r="U4" s="40" t="s">
        <v>37</v>
      </c>
      <c r="V4" s="40"/>
      <c r="W4" s="39" t="s">
        <v>40</v>
      </c>
    </row>
    <row r="5" spans="1:23" ht="17.05" customHeight="1">
      <c r="A5" s="38"/>
      <c r="B5" s="37"/>
      <c r="C5" s="37"/>
      <c r="D5" s="37"/>
      <c r="E5" s="37"/>
      <c r="F5" s="37"/>
      <c r="G5" s="39"/>
      <c r="H5" s="12" t="s">
        <v>15</v>
      </c>
      <c r="I5" s="12" t="s">
        <v>16</v>
      </c>
      <c r="J5" s="39"/>
      <c r="K5" s="38"/>
      <c r="L5" s="39"/>
      <c r="M5" s="39"/>
      <c r="N5" s="42"/>
      <c r="O5" s="12" t="s">
        <v>30</v>
      </c>
      <c r="P5" s="13" t="s">
        <v>31</v>
      </c>
      <c r="Q5" s="12" t="s">
        <v>32</v>
      </c>
      <c r="R5" s="12" t="s">
        <v>33</v>
      </c>
      <c r="S5" s="12" t="s">
        <v>34</v>
      </c>
      <c r="T5" s="12" t="s">
        <v>35</v>
      </c>
      <c r="U5" s="12" t="s">
        <v>32</v>
      </c>
      <c r="V5" s="12" t="s">
        <v>33</v>
      </c>
      <c r="W5" s="39"/>
    </row>
    <row r="6" spans="1:23" s="8" customFormat="1" ht="20.8" customHeight="1">
      <c r="A6" s="38"/>
      <c r="B6" s="37"/>
      <c r="C6" s="37"/>
      <c r="D6" s="37"/>
      <c r="E6" s="37"/>
      <c r="F6" s="37"/>
      <c r="G6" s="14">
        <f t="shared" ref="G6:W6" si="0">SUM(G8:G320)</f>
        <v>3298.3999999999996</v>
      </c>
      <c r="H6" s="14">
        <f t="shared" si="0"/>
        <v>33.388000000000005</v>
      </c>
      <c r="I6" s="14">
        <f t="shared" si="0"/>
        <v>142.18399999999997</v>
      </c>
      <c r="J6" s="14">
        <f t="shared" si="0"/>
        <v>1364.31</v>
      </c>
      <c r="K6" s="14">
        <f t="shared" si="0"/>
        <v>4.32</v>
      </c>
      <c r="L6" s="14">
        <f t="shared" si="0"/>
        <v>7.5</v>
      </c>
      <c r="M6" s="14">
        <f t="shared" si="0"/>
        <v>1113.0999999999999</v>
      </c>
      <c r="N6" s="14">
        <f t="shared" si="0"/>
        <v>1675.44</v>
      </c>
      <c r="O6" s="14">
        <f t="shared" si="0"/>
        <v>32.202700000000007</v>
      </c>
      <c r="P6" s="14">
        <f t="shared" si="0"/>
        <v>4.9427400000000006</v>
      </c>
      <c r="Q6" s="14">
        <f t="shared" si="0"/>
        <v>10.244952</v>
      </c>
      <c r="R6" s="14">
        <f t="shared" si="0"/>
        <v>85.374600000000015</v>
      </c>
      <c r="S6" s="14">
        <f t="shared" si="0"/>
        <v>17.015008000000005</v>
      </c>
      <c r="T6" s="14">
        <f t="shared" si="0"/>
        <v>15.187692000000002</v>
      </c>
      <c r="U6" s="14">
        <f t="shared" si="0"/>
        <v>1.716</v>
      </c>
      <c r="V6" s="14">
        <f t="shared" si="0"/>
        <v>48.62</v>
      </c>
      <c r="W6" s="14">
        <f t="shared" si="0"/>
        <v>18</v>
      </c>
    </row>
    <row r="7" spans="1:23" ht="14.3" customHeight="1">
      <c r="A7" s="12"/>
      <c r="B7" s="15"/>
      <c r="C7" s="15"/>
      <c r="D7" s="15"/>
      <c r="E7" s="15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17.05" customHeight="1">
      <c r="A8" s="12" t="s">
        <v>8</v>
      </c>
      <c r="B8" s="15" t="s">
        <v>9</v>
      </c>
      <c r="C8" s="15"/>
      <c r="D8" s="15"/>
      <c r="E8" s="15"/>
      <c r="F8" s="12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ht="17.05" customHeight="1">
      <c r="A9" s="12">
        <v>1</v>
      </c>
      <c r="B9" s="17" t="s">
        <v>10</v>
      </c>
      <c r="C9" s="15">
        <v>1398.85</v>
      </c>
      <c r="D9" s="15"/>
      <c r="E9" s="15"/>
      <c r="F9" s="12">
        <v>1</v>
      </c>
      <c r="G9" s="18">
        <f>+F9*C9</f>
        <v>1398.85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7.05" customHeight="1">
      <c r="A10" s="12">
        <v>2</v>
      </c>
      <c r="B10" s="15" t="s">
        <v>11</v>
      </c>
      <c r="C10" s="15">
        <v>112.8</v>
      </c>
      <c r="D10" s="15">
        <v>0.2</v>
      </c>
      <c r="E10" s="15">
        <v>0.5</v>
      </c>
      <c r="F10" s="12">
        <v>1</v>
      </c>
      <c r="G10" s="18"/>
      <c r="H10" s="18">
        <f>+F10*E10*D10*C10</f>
        <v>11.280000000000001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7.05" customHeight="1">
      <c r="A11" s="12"/>
      <c r="B11" s="15" t="s">
        <v>14</v>
      </c>
      <c r="C11" s="15">
        <v>112.8</v>
      </c>
      <c r="D11" s="15">
        <f>1.13-0.2*2</f>
        <v>0.72999999999999987</v>
      </c>
      <c r="E11" s="15"/>
      <c r="F11" s="12">
        <v>1</v>
      </c>
      <c r="G11" s="18"/>
      <c r="H11" s="18"/>
      <c r="I11" s="18">
        <f>+F11*D11*C11</f>
        <v>82.34399999999998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7.05" customHeight="1">
      <c r="A12" s="12">
        <v>3</v>
      </c>
      <c r="B12" s="15" t="s">
        <v>13</v>
      </c>
      <c r="C12" s="15">
        <f>+(4+3.4)/2*4</f>
        <v>14.8</v>
      </c>
      <c r="D12" s="15">
        <v>0.5</v>
      </c>
      <c r="E12" s="15">
        <v>0.5</v>
      </c>
      <c r="F12" s="12">
        <v>4</v>
      </c>
      <c r="G12" s="18"/>
      <c r="H12" s="18">
        <f>+F12*E12*D12*C12</f>
        <v>14.8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7.05" customHeight="1">
      <c r="A13" s="12">
        <v>4</v>
      </c>
      <c r="B13" s="15" t="s">
        <v>17</v>
      </c>
      <c r="C13" s="15">
        <v>1364.31</v>
      </c>
      <c r="D13" s="15"/>
      <c r="E13" s="15"/>
      <c r="F13" s="12">
        <v>1</v>
      </c>
      <c r="G13" s="18"/>
      <c r="H13" s="18"/>
      <c r="I13" s="18"/>
      <c r="J13" s="18">
        <f>+F13*C13</f>
        <v>1364.31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7.05" customHeight="1">
      <c r="A14" s="12">
        <v>5</v>
      </c>
      <c r="B14" s="15" t="s">
        <v>18</v>
      </c>
      <c r="C14" s="15">
        <v>983.31</v>
      </c>
      <c r="D14" s="15"/>
      <c r="E14" s="15"/>
      <c r="F14" s="12">
        <v>1</v>
      </c>
      <c r="G14" s="18">
        <f>+F14*C14</f>
        <v>983.31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17.05" customHeight="1">
      <c r="A15" s="12">
        <v>6</v>
      </c>
      <c r="B15" s="15" t="s">
        <v>19</v>
      </c>
      <c r="C15" s="15">
        <f>5.7+12.3</f>
        <v>18</v>
      </c>
      <c r="D15" s="15">
        <v>0.2</v>
      </c>
      <c r="E15" s="15">
        <v>1.2</v>
      </c>
      <c r="F15" s="12">
        <v>1</v>
      </c>
      <c r="G15" s="18"/>
      <c r="H15" s="18"/>
      <c r="I15" s="18"/>
      <c r="J15" s="18"/>
      <c r="K15" s="18">
        <f>+F15*E15*D15*C15</f>
        <v>4.32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7.05" customHeight="1">
      <c r="A16" s="12">
        <v>7</v>
      </c>
      <c r="B16" s="15" t="s">
        <v>20</v>
      </c>
      <c r="C16" s="15">
        <v>18.27</v>
      </c>
      <c r="D16" s="15">
        <v>0.2</v>
      </c>
      <c r="E16" s="15">
        <v>0.5</v>
      </c>
      <c r="F16" s="12">
        <v>4</v>
      </c>
      <c r="G16" s="18"/>
      <c r="H16" s="18">
        <f>+F16*E16*D16*C16</f>
        <v>7.3079999999999998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17.05" customHeight="1">
      <c r="A17" s="12"/>
      <c r="B17" s="15" t="s">
        <v>14</v>
      </c>
      <c r="C17" s="15">
        <v>14.96</v>
      </c>
      <c r="D17" s="15"/>
      <c r="E17" s="15"/>
      <c r="F17" s="12">
        <v>4</v>
      </c>
      <c r="G17" s="18"/>
      <c r="H17" s="18"/>
      <c r="I17" s="18">
        <f>+F17*C17</f>
        <v>59.84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17.05" customHeight="1">
      <c r="A18" s="12">
        <v>8</v>
      </c>
      <c r="B18" s="15" t="s">
        <v>21</v>
      </c>
      <c r="C18" s="15">
        <v>916.24</v>
      </c>
      <c r="D18" s="15"/>
      <c r="E18" s="15"/>
      <c r="F18" s="12">
        <v>1</v>
      </c>
      <c r="G18" s="18">
        <f>+F18*C18</f>
        <v>916.24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7.05" customHeight="1">
      <c r="A19" s="12">
        <v>9</v>
      </c>
      <c r="B19" s="15" t="s">
        <v>22</v>
      </c>
      <c r="C19" s="15">
        <v>3</v>
      </c>
      <c r="D19" s="15">
        <v>5</v>
      </c>
      <c r="E19" s="15">
        <v>0.5</v>
      </c>
      <c r="F19" s="12">
        <v>1</v>
      </c>
      <c r="G19" s="18"/>
      <c r="H19" s="18"/>
      <c r="I19" s="18"/>
      <c r="J19" s="18"/>
      <c r="K19" s="18"/>
      <c r="L19" s="18">
        <f>+F19*E19*D19*C19</f>
        <v>7.5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7.05" customHeight="1">
      <c r="A20" s="12">
        <v>10</v>
      </c>
      <c r="B20" s="15" t="s">
        <v>25</v>
      </c>
      <c r="C20" s="15">
        <v>1113.0999999999999</v>
      </c>
      <c r="D20" s="15"/>
      <c r="E20" s="15"/>
      <c r="F20" s="12">
        <v>1</v>
      </c>
      <c r="G20" s="18"/>
      <c r="H20" s="18"/>
      <c r="I20" s="18"/>
      <c r="J20" s="18"/>
      <c r="K20" s="18"/>
      <c r="L20" s="18"/>
      <c r="M20" s="18">
        <f>+C20</f>
        <v>1113.0999999999999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7.05" customHeight="1">
      <c r="A21" s="12" t="s">
        <v>26</v>
      </c>
      <c r="B21" s="15" t="s">
        <v>27</v>
      </c>
      <c r="C21" s="15"/>
      <c r="D21" s="15"/>
      <c r="E21" s="15"/>
      <c r="F21" s="12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ht="17.05" customHeight="1">
      <c r="A22" s="12">
        <v>1</v>
      </c>
      <c r="B22" s="19" t="s">
        <v>29</v>
      </c>
      <c r="C22" s="15">
        <v>1675.44</v>
      </c>
      <c r="D22" s="15"/>
      <c r="E22" s="15">
        <v>0.05</v>
      </c>
      <c r="F22" s="12">
        <v>1</v>
      </c>
      <c r="G22" s="18"/>
      <c r="H22" s="18"/>
      <c r="I22" s="18"/>
      <c r="J22" s="18"/>
      <c r="K22" s="18"/>
      <c r="L22" s="18"/>
      <c r="M22" s="18"/>
      <c r="N22" s="18">
        <f>+F22*C22</f>
        <v>1675.44</v>
      </c>
      <c r="O22" s="18"/>
      <c r="P22" s="18"/>
      <c r="Q22" s="18"/>
      <c r="R22" s="18"/>
      <c r="S22" s="18"/>
      <c r="T22" s="18"/>
      <c r="U22" s="18"/>
      <c r="V22" s="18"/>
      <c r="W22" s="18"/>
    </row>
    <row r="23" spans="1:23" ht="17.05" customHeight="1">
      <c r="A23" s="12">
        <v>2</v>
      </c>
      <c r="B23" s="15" t="s">
        <v>38</v>
      </c>
      <c r="C23" s="15">
        <v>74.89</v>
      </c>
      <c r="D23" s="15"/>
      <c r="E23" s="15"/>
      <c r="F23" s="12">
        <v>1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ht="17.05" customHeight="1">
      <c r="A24" s="12">
        <v>2.1</v>
      </c>
      <c r="B24" s="15" t="s">
        <v>30</v>
      </c>
      <c r="C24" s="15">
        <v>74.89</v>
      </c>
      <c r="D24" s="15">
        <f>0.66+0.2</f>
        <v>0.8600000000000001</v>
      </c>
      <c r="E24" s="15">
        <v>0.5</v>
      </c>
      <c r="F24" s="12">
        <v>1</v>
      </c>
      <c r="G24" s="18"/>
      <c r="H24" s="18"/>
      <c r="I24" s="18"/>
      <c r="J24" s="18"/>
      <c r="K24" s="18"/>
      <c r="L24" s="18"/>
      <c r="M24" s="18"/>
      <c r="N24" s="18"/>
      <c r="O24" s="20">
        <f>+F24*E24*D24*C24</f>
        <v>32.202700000000007</v>
      </c>
      <c r="P24" s="20"/>
      <c r="Q24" s="20"/>
      <c r="R24" s="20"/>
      <c r="S24" s="20">
        <f>+O24</f>
        <v>32.202700000000007</v>
      </c>
      <c r="T24" s="20"/>
      <c r="U24" s="18"/>
      <c r="V24" s="18"/>
      <c r="W24" s="18"/>
    </row>
    <row r="25" spans="1:23" ht="17.05" customHeight="1">
      <c r="A25" s="12">
        <v>2.2000000000000002</v>
      </c>
      <c r="B25" s="15" t="s">
        <v>31</v>
      </c>
      <c r="C25" s="15">
        <v>74.89</v>
      </c>
      <c r="D25" s="15">
        <v>0.66</v>
      </c>
      <c r="E25" s="15">
        <v>0.1</v>
      </c>
      <c r="F25" s="12">
        <v>1</v>
      </c>
      <c r="G25" s="18"/>
      <c r="H25" s="18"/>
      <c r="I25" s="18"/>
      <c r="J25" s="18"/>
      <c r="K25" s="18"/>
      <c r="L25" s="18"/>
      <c r="M25" s="18"/>
      <c r="N25" s="18"/>
      <c r="O25" s="20"/>
      <c r="P25" s="20">
        <f>+F25*E25*D25*C25</f>
        <v>4.9427400000000006</v>
      </c>
      <c r="Q25" s="20"/>
      <c r="R25" s="20"/>
      <c r="S25" s="20">
        <f>-P25</f>
        <v>-4.9427400000000006</v>
      </c>
      <c r="T25" s="20">
        <f>+P25</f>
        <v>4.9427400000000006</v>
      </c>
      <c r="U25" s="18"/>
      <c r="V25" s="18"/>
      <c r="W25" s="18"/>
    </row>
    <row r="26" spans="1:23" ht="17.05" customHeight="1">
      <c r="A26" s="12">
        <v>2.2999999999999998</v>
      </c>
      <c r="B26" s="15" t="s">
        <v>32</v>
      </c>
      <c r="C26" s="15">
        <v>74.89</v>
      </c>
      <c r="D26" s="15">
        <v>0.5</v>
      </c>
      <c r="E26" s="15">
        <v>0.12</v>
      </c>
      <c r="F26" s="12">
        <v>1</v>
      </c>
      <c r="G26" s="18"/>
      <c r="H26" s="18"/>
      <c r="I26" s="18"/>
      <c r="J26" s="18"/>
      <c r="K26" s="18"/>
      <c r="L26" s="18"/>
      <c r="M26" s="18"/>
      <c r="N26" s="18"/>
      <c r="O26" s="20"/>
      <c r="P26" s="20"/>
      <c r="Q26" s="20">
        <f>+F26*E26*D26*C26</f>
        <v>4.4934000000000003</v>
      </c>
      <c r="R26" s="20"/>
      <c r="S26" s="20">
        <f>-Q26</f>
        <v>-4.4934000000000003</v>
      </c>
      <c r="T26" s="20">
        <f>+Q26</f>
        <v>4.4934000000000003</v>
      </c>
      <c r="U26" s="18"/>
      <c r="V26" s="18"/>
      <c r="W26" s="18"/>
    </row>
    <row r="27" spans="1:23" ht="17.05" customHeight="1">
      <c r="A27" s="12"/>
      <c r="B27" s="15"/>
      <c r="C27" s="15">
        <v>74.89</v>
      </c>
      <c r="D27" s="15">
        <v>0.12</v>
      </c>
      <c r="E27" s="15">
        <v>0.32</v>
      </c>
      <c r="F27" s="12">
        <v>2</v>
      </c>
      <c r="G27" s="18"/>
      <c r="H27" s="18"/>
      <c r="I27" s="18"/>
      <c r="J27" s="18"/>
      <c r="K27" s="18"/>
      <c r="L27" s="18"/>
      <c r="M27" s="18"/>
      <c r="N27" s="18"/>
      <c r="O27" s="20"/>
      <c r="P27" s="20"/>
      <c r="Q27" s="20">
        <f>+F27*E27*D27*C27</f>
        <v>5.7515519999999993</v>
      </c>
      <c r="R27" s="20"/>
      <c r="S27" s="20">
        <f>-Q27</f>
        <v>-5.7515519999999993</v>
      </c>
      <c r="T27" s="20">
        <f>+Q27</f>
        <v>5.7515519999999993</v>
      </c>
      <c r="U27" s="18"/>
      <c r="V27" s="18"/>
      <c r="W27" s="18"/>
    </row>
    <row r="28" spans="1:23" ht="17.05" customHeight="1">
      <c r="A28" s="12">
        <v>2.4</v>
      </c>
      <c r="B28" s="15" t="s">
        <v>33</v>
      </c>
      <c r="C28" s="15">
        <v>74.89</v>
      </c>
      <c r="D28" s="15">
        <f>0.32*2+0.26+0.12*2</f>
        <v>1.1400000000000001</v>
      </c>
      <c r="E28" s="15"/>
      <c r="F28" s="12">
        <v>1</v>
      </c>
      <c r="G28" s="18"/>
      <c r="H28" s="18"/>
      <c r="I28" s="18"/>
      <c r="J28" s="18"/>
      <c r="K28" s="18"/>
      <c r="L28" s="18"/>
      <c r="M28" s="18"/>
      <c r="N28" s="18"/>
      <c r="O28" s="20"/>
      <c r="P28" s="20"/>
      <c r="Q28" s="20"/>
      <c r="R28" s="20">
        <f>+F28*D28*C28</f>
        <v>85.374600000000015</v>
      </c>
      <c r="S28" s="20"/>
      <c r="T28" s="20"/>
      <c r="U28" s="18"/>
      <c r="V28" s="18"/>
      <c r="W28" s="18"/>
    </row>
    <row r="29" spans="1:23" ht="17.05" customHeight="1">
      <c r="A29" s="12">
        <v>3</v>
      </c>
      <c r="B29" s="15" t="s">
        <v>37</v>
      </c>
      <c r="C29" s="15">
        <v>143</v>
      </c>
      <c r="D29" s="15"/>
      <c r="E29" s="15"/>
      <c r="F29" s="12">
        <v>1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ht="17.05" customHeight="1">
      <c r="A30" s="12">
        <v>3.1</v>
      </c>
      <c r="B30" s="15" t="s">
        <v>39</v>
      </c>
      <c r="C30" s="15">
        <v>143</v>
      </c>
      <c r="D30" s="15"/>
      <c r="E30" s="15"/>
      <c r="F30" s="12">
        <v>1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t="17.05" customHeight="1">
      <c r="A31" s="12">
        <v>3.2</v>
      </c>
      <c r="B31" s="15" t="s">
        <v>32</v>
      </c>
      <c r="C31" s="15">
        <v>143</v>
      </c>
      <c r="D31" s="15">
        <v>0.12</v>
      </c>
      <c r="E31" s="15">
        <v>0.05</v>
      </c>
      <c r="F31" s="12">
        <v>2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>
        <f>+F31*E31*D31*C31</f>
        <v>1.716</v>
      </c>
      <c r="V31" s="18"/>
      <c r="W31" s="18"/>
    </row>
    <row r="32" spans="1:23" ht="17.05" customHeight="1">
      <c r="A32" s="12">
        <v>3.3</v>
      </c>
      <c r="B32" s="15" t="s">
        <v>33</v>
      </c>
      <c r="C32" s="15">
        <v>143</v>
      </c>
      <c r="D32" s="15">
        <f>0.12*2+0.05*2</f>
        <v>0.33999999999999997</v>
      </c>
      <c r="E32" s="15"/>
      <c r="F32" s="12">
        <v>1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>
        <f>+F32*D32*C32</f>
        <v>48.62</v>
      </c>
      <c r="W32" s="18"/>
    </row>
    <row r="33" spans="1:23" ht="17.05" customHeight="1">
      <c r="A33" s="12">
        <v>4</v>
      </c>
      <c r="B33" s="15" t="s">
        <v>40</v>
      </c>
      <c r="C33" s="15">
        <v>0.6</v>
      </c>
      <c r="D33" s="15"/>
      <c r="E33" s="15"/>
      <c r="F33" s="12">
        <v>30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>
        <f>+F33*C33</f>
        <v>18</v>
      </c>
    </row>
  </sheetData>
  <mergeCells count="21">
    <mergeCell ref="A1:W1"/>
    <mergeCell ref="W4:W5"/>
    <mergeCell ref="N3:W3"/>
    <mergeCell ref="G2:W2"/>
    <mergeCell ref="C2:E3"/>
    <mergeCell ref="F2:F6"/>
    <mergeCell ref="E4:E6"/>
    <mergeCell ref="D4:D6"/>
    <mergeCell ref="C4:C6"/>
    <mergeCell ref="K4:K5"/>
    <mergeCell ref="L4:L5"/>
    <mergeCell ref="M4:M5"/>
    <mergeCell ref="G3:M3"/>
    <mergeCell ref="O4:T4"/>
    <mergeCell ref="N4:N5"/>
    <mergeCell ref="J4:J5"/>
    <mergeCell ref="B2:B6"/>
    <mergeCell ref="A2:A6"/>
    <mergeCell ref="H4:I4"/>
    <mergeCell ref="G4:G5"/>
    <mergeCell ref="U4:V4"/>
  </mergeCells>
  <phoneticPr fontId="1" type="noConversion"/>
  <pageMargins left="0.59" right="0.47" top="0.57999999999999996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77"/>
  <sheetViews>
    <sheetView workbookViewId="0">
      <pane xSplit="6" ySplit="6" topLeftCell="G10" activePane="bottomRight" state="frozen"/>
      <selection activeCell="L112" sqref="L112"/>
      <selection pane="topRight" activeCell="L112" sqref="L112"/>
      <selection pane="bottomLeft" activeCell="L112" sqref="L112"/>
      <selection pane="bottomRight" activeCell="L112" sqref="L112"/>
    </sheetView>
  </sheetViews>
  <sheetFormatPr defaultRowHeight="11.7"/>
  <cols>
    <col min="1" max="1" width="4" style="4" customWidth="1"/>
    <col min="2" max="2" width="14" style="6" customWidth="1"/>
    <col min="3" max="3" width="5.6640625" style="4" customWidth="1"/>
    <col min="4" max="4" width="4.77734375" style="4" customWidth="1"/>
    <col min="5" max="5" width="5.88671875" style="4" customWidth="1"/>
    <col min="6" max="6" width="4.6640625" style="4" customWidth="1"/>
    <col min="7" max="7" width="6.21875" style="1" customWidth="1"/>
    <col min="8" max="8" width="5.88671875" style="1" customWidth="1"/>
    <col min="9" max="9" width="6.5546875" style="1" customWidth="1"/>
    <col min="10" max="10" width="6.109375" style="1" customWidth="1"/>
    <col min="11" max="11" width="6.33203125" style="1" customWidth="1"/>
    <col min="12" max="12" width="5.88671875" style="1" customWidth="1"/>
    <col min="13" max="13" width="6.88671875" style="1" customWidth="1"/>
    <col min="14" max="14" width="5.21875" style="1" customWidth="1"/>
    <col min="15" max="15" width="5.44140625" style="1" customWidth="1"/>
    <col min="16" max="16" width="8.21875" style="1" customWidth="1"/>
    <col min="17" max="17" width="7.109375" style="1" customWidth="1"/>
    <col min="18" max="18" width="6.88671875" style="1" customWidth="1"/>
    <col min="19" max="19" width="5.77734375" style="1" customWidth="1"/>
    <col min="20" max="20" width="6" style="1" customWidth="1"/>
    <col min="21" max="21" width="5.77734375" style="1" customWidth="1"/>
    <col min="22" max="25" width="4.77734375" style="1" customWidth="1"/>
    <col min="26" max="26" width="4.109375" style="1" customWidth="1"/>
    <col min="27" max="27" width="4" style="1" customWidth="1"/>
    <col min="28" max="28" width="5.109375" style="1" customWidth="1"/>
    <col min="29" max="35" width="4.77734375" style="1" customWidth="1"/>
    <col min="36" max="37" width="6.44140625" style="1" customWidth="1"/>
    <col min="38" max="16384" width="8.88671875" style="1"/>
  </cols>
  <sheetData>
    <row r="1" spans="1:37" ht="31.15" customHeight="1">
      <c r="A1" s="43" t="s">
        <v>424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</row>
    <row r="2" spans="1:37" ht="20.149999999999999" customHeight="1">
      <c r="A2" s="47" t="s">
        <v>0</v>
      </c>
      <c r="B2" s="44" t="s">
        <v>1</v>
      </c>
      <c r="C2" s="37" t="s">
        <v>2</v>
      </c>
      <c r="D2" s="37"/>
      <c r="E2" s="37"/>
      <c r="F2" s="44" t="s">
        <v>6</v>
      </c>
      <c r="G2" s="40" t="s">
        <v>7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</row>
    <row r="3" spans="1:37" ht="18.850000000000001" customHeight="1">
      <c r="A3" s="48"/>
      <c r="B3" s="45"/>
      <c r="C3" s="37"/>
      <c r="D3" s="37"/>
      <c r="E3" s="37"/>
      <c r="F3" s="45"/>
      <c r="G3" s="37" t="s">
        <v>42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9" t="s">
        <v>60</v>
      </c>
      <c r="U3" s="39"/>
      <c r="V3" s="40" t="s">
        <v>64</v>
      </c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5"/>
      <c r="AK3" s="5"/>
    </row>
    <row r="4" spans="1:37" ht="18.2" customHeight="1">
      <c r="A4" s="48"/>
      <c r="B4" s="45"/>
      <c r="C4" s="44" t="s">
        <v>3</v>
      </c>
      <c r="D4" s="44" t="s">
        <v>4</v>
      </c>
      <c r="E4" s="44" t="s">
        <v>5</v>
      </c>
      <c r="F4" s="45"/>
      <c r="G4" s="39" t="s">
        <v>43</v>
      </c>
      <c r="H4" s="39"/>
      <c r="I4" s="39"/>
      <c r="J4" s="39"/>
      <c r="K4" s="39" t="s">
        <v>49</v>
      </c>
      <c r="L4" s="40" t="s">
        <v>54</v>
      </c>
      <c r="M4" s="40"/>
      <c r="N4" s="40"/>
      <c r="O4" s="39" t="s">
        <v>47</v>
      </c>
      <c r="P4" s="39" t="s">
        <v>50</v>
      </c>
      <c r="Q4" s="39" t="s">
        <v>51</v>
      </c>
      <c r="R4" s="39" t="s">
        <v>52</v>
      </c>
      <c r="S4" s="39" t="s">
        <v>53</v>
      </c>
      <c r="T4" s="39" t="s">
        <v>62</v>
      </c>
      <c r="U4" s="39" t="s">
        <v>75</v>
      </c>
      <c r="V4" s="39" t="s">
        <v>67</v>
      </c>
      <c r="W4" s="39" t="s">
        <v>65</v>
      </c>
      <c r="X4" s="39" t="s">
        <v>131</v>
      </c>
      <c r="Y4" s="39" t="s">
        <v>132</v>
      </c>
      <c r="Z4" s="39" t="s">
        <v>57</v>
      </c>
      <c r="AA4" s="39"/>
      <c r="AB4" s="39" t="s">
        <v>127</v>
      </c>
      <c r="AC4" s="39" t="s">
        <v>68</v>
      </c>
      <c r="AD4" s="39" t="s">
        <v>70</v>
      </c>
      <c r="AE4" s="39" t="s">
        <v>69</v>
      </c>
      <c r="AF4" s="39" t="s">
        <v>71</v>
      </c>
      <c r="AG4" s="39" t="s">
        <v>125</v>
      </c>
      <c r="AH4" s="39" t="s">
        <v>72</v>
      </c>
      <c r="AI4" s="39" t="s">
        <v>126</v>
      </c>
      <c r="AJ4" s="5"/>
      <c r="AK4" s="5"/>
    </row>
    <row r="5" spans="1:37" ht="46.7">
      <c r="A5" s="48"/>
      <c r="B5" s="45"/>
      <c r="C5" s="45"/>
      <c r="D5" s="45"/>
      <c r="E5" s="45"/>
      <c r="F5" s="45"/>
      <c r="G5" s="12" t="s">
        <v>32</v>
      </c>
      <c r="H5" s="13" t="s">
        <v>44</v>
      </c>
      <c r="I5" s="13" t="s">
        <v>128</v>
      </c>
      <c r="J5" s="13" t="s">
        <v>46</v>
      </c>
      <c r="K5" s="39"/>
      <c r="L5" s="13" t="s">
        <v>55</v>
      </c>
      <c r="M5" s="13" t="s">
        <v>56</v>
      </c>
      <c r="N5" s="12" t="s">
        <v>57</v>
      </c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13" t="s">
        <v>122</v>
      </c>
      <c r="AA5" s="13" t="s">
        <v>123</v>
      </c>
      <c r="AB5" s="39"/>
      <c r="AC5" s="39"/>
      <c r="AD5" s="39"/>
      <c r="AE5" s="39"/>
      <c r="AF5" s="39"/>
      <c r="AG5" s="39"/>
      <c r="AH5" s="39"/>
      <c r="AI5" s="39"/>
      <c r="AJ5" s="5"/>
      <c r="AK5" s="5"/>
    </row>
    <row r="6" spans="1:37" s="8" customFormat="1" ht="20.8" customHeight="1">
      <c r="A6" s="49"/>
      <c r="B6" s="46"/>
      <c r="C6" s="46"/>
      <c r="D6" s="46"/>
      <c r="E6" s="46"/>
      <c r="F6" s="46"/>
      <c r="G6" s="14">
        <f t="shared" ref="G6:M6" si="0">SUM(G7:G344)</f>
        <v>19.424285999999999</v>
      </c>
      <c r="H6" s="14">
        <f t="shared" si="0"/>
        <v>70.436000000000007</v>
      </c>
      <c r="I6" s="14">
        <f t="shared" si="0"/>
        <v>52.826999999999998</v>
      </c>
      <c r="J6" s="14">
        <f t="shared" si="0"/>
        <v>135.68934999999999</v>
      </c>
      <c r="K6" s="14">
        <f t="shared" si="0"/>
        <v>1463.56</v>
      </c>
      <c r="L6" s="14">
        <f t="shared" si="0"/>
        <v>30.434999999999999</v>
      </c>
      <c r="M6" s="14">
        <f t="shared" si="0"/>
        <v>4445.3361000000004</v>
      </c>
      <c r="N6" s="14">
        <f>+L6</f>
        <v>30.434999999999999</v>
      </c>
      <c r="O6" s="14">
        <f t="shared" ref="O6:AC6" si="1">SUM(O7:O344)</f>
        <v>81.818399999999997</v>
      </c>
      <c r="P6" s="14">
        <f t="shared" si="1"/>
        <v>1398.77</v>
      </c>
      <c r="Q6" s="14">
        <f t="shared" si="1"/>
        <v>1245.81</v>
      </c>
      <c r="R6" s="14">
        <f t="shared" si="1"/>
        <v>155.16</v>
      </c>
      <c r="S6" s="14">
        <f t="shared" si="1"/>
        <v>525</v>
      </c>
      <c r="T6" s="14">
        <f t="shared" si="1"/>
        <v>857.28</v>
      </c>
      <c r="U6" s="14">
        <f t="shared" si="1"/>
        <v>237.79</v>
      </c>
      <c r="V6" s="14">
        <f t="shared" si="1"/>
        <v>17.25</v>
      </c>
      <c r="W6" s="14">
        <f t="shared" si="1"/>
        <v>0.88200000000000012</v>
      </c>
      <c r="X6" s="14">
        <f t="shared" si="1"/>
        <v>4.8319999999999999</v>
      </c>
      <c r="Y6" s="14">
        <f t="shared" si="1"/>
        <v>0.34799999999999998</v>
      </c>
      <c r="Z6" s="14">
        <f t="shared" si="1"/>
        <v>1.2600000000000002</v>
      </c>
      <c r="AA6" s="14">
        <f t="shared" si="1"/>
        <v>11.68</v>
      </c>
      <c r="AB6" s="14">
        <f t="shared" si="1"/>
        <v>434.84825000000001</v>
      </c>
      <c r="AC6" s="14">
        <f t="shared" si="1"/>
        <v>2.8840000000000003</v>
      </c>
      <c r="AD6" s="14">
        <f>+V6-AE6</f>
        <v>4.7396000000000011</v>
      </c>
      <c r="AE6" s="14">
        <f t="shared" ref="AE6" si="2">SUM(AE7:AE344)</f>
        <v>12.510399999999999</v>
      </c>
      <c r="AF6" s="14">
        <f>SUM(AF7:AF344)</f>
        <v>155.43</v>
      </c>
      <c r="AG6" s="14">
        <f>SUM(AG7:AG344)</f>
        <v>32</v>
      </c>
      <c r="AH6" s="20">
        <f>SUM(AH7:AH344)</f>
        <v>2.34</v>
      </c>
      <c r="AI6" s="20">
        <f>SUM(AI7:AI344)</f>
        <v>11.360000000000001</v>
      </c>
    </row>
    <row r="7" spans="1:37" ht="17.05" customHeight="1">
      <c r="A7" s="12"/>
      <c r="B7" s="15"/>
      <c r="C7" s="12"/>
      <c r="D7" s="12"/>
      <c r="E7" s="12"/>
      <c r="F7" s="12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8"/>
    </row>
    <row r="8" spans="1:37" ht="19.5" customHeight="1">
      <c r="A8" s="12" t="s">
        <v>41</v>
      </c>
      <c r="B8" s="15" t="s">
        <v>42</v>
      </c>
      <c r="C8" s="12"/>
      <c r="D8" s="12"/>
      <c r="E8" s="12"/>
      <c r="F8" s="12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8"/>
    </row>
    <row r="9" spans="1:37" ht="19.5" customHeight="1">
      <c r="A9" s="12">
        <v>2</v>
      </c>
      <c r="B9" s="17" t="s">
        <v>43</v>
      </c>
      <c r="C9" s="12"/>
      <c r="D9" s="12"/>
      <c r="E9" s="12"/>
      <c r="F9" s="1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8"/>
    </row>
    <row r="10" spans="1:37" ht="19.5" customHeight="1">
      <c r="A10" s="12">
        <v>2.1</v>
      </c>
      <c r="B10" s="15" t="s">
        <v>32</v>
      </c>
      <c r="C10" s="12">
        <v>112.09</v>
      </c>
      <c r="D10" s="12">
        <v>0.24</v>
      </c>
      <c r="E10" s="12">
        <v>0.5</v>
      </c>
      <c r="F10" s="12">
        <v>1</v>
      </c>
      <c r="G10" s="20">
        <f>+F10*E10*D10*C10</f>
        <v>13.450799999999999</v>
      </c>
      <c r="H10" s="20"/>
      <c r="I10" s="20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8"/>
    </row>
    <row r="11" spans="1:37" ht="19.5" customHeight="1">
      <c r="A11" s="12"/>
      <c r="B11" s="15"/>
      <c r="C11" s="12">
        <v>112.09</v>
      </c>
      <c r="D11" s="12">
        <v>0.12</v>
      </c>
      <c r="E11" s="12">
        <v>5.5E-2</v>
      </c>
      <c r="F11" s="12">
        <v>-1</v>
      </c>
      <c r="G11" s="20">
        <f>+F11*E11*D11*C11</f>
        <v>-0.73979400000000006</v>
      </c>
      <c r="H11" s="20"/>
      <c r="I11" s="20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8"/>
    </row>
    <row r="12" spans="1:37" ht="28.55" customHeight="1">
      <c r="A12" s="12">
        <v>2.2000000000000002</v>
      </c>
      <c r="B12" s="17" t="s">
        <v>44</v>
      </c>
      <c r="C12" s="12">
        <v>112.09</v>
      </c>
      <c r="D12" s="12"/>
      <c r="E12" s="12">
        <v>0.4</v>
      </c>
      <c r="F12" s="12">
        <v>1</v>
      </c>
      <c r="G12" s="20"/>
      <c r="H12" s="20">
        <f>+F12*E12*C12</f>
        <v>44.836000000000006</v>
      </c>
      <c r="I12" s="20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8"/>
    </row>
    <row r="13" spans="1:37" ht="28.55" customHeight="1">
      <c r="A13" s="12">
        <v>2.2999999999999998</v>
      </c>
      <c r="B13" s="17" t="s">
        <v>45</v>
      </c>
      <c r="C13" s="12">
        <v>112.09</v>
      </c>
      <c r="D13" s="12">
        <v>0.3</v>
      </c>
      <c r="E13" s="12"/>
      <c r="F13" s="12">
        <v>1</v>
      </c>
      <c r="G13" s="20"/>
      <c r="H13" s="20"/>
      <c r="I13" s="20">
        <f>+F13*D13*C13</f>
        <v>33.627000000000002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8"/>
    </row>
    <row r="14" spans="1:37" ht="20.3" customHeight="1">
      <c r="A14" s="12">
        <v>2.4</v>
      </c>
      <c r="B14" s="15" t="s">
        <v>46</v>
      </c>
      <c r="C14" s="12">
        <v>112.09</v>
      </c>
      <c r="D14" s="12"/>
      <c r="E14" s="12">
        <f>0.64+0.12+0.055</f>
        <v>0.81500000000000006</v>
      </c>
      <c r="F14" s="12">
        <v>1</v>
      </c>
      <c r="G14" s="20"/>
      <c r="H14" s="20"/>
      <c r="I14" s="20"/>
      <c r="J14" s="20">
        <f>+F14*E14*C14</f>
        <v>91.353350000000006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8"/>
    </row>
    <row r="15" spans="1:37" ht="20.3" customHeight="1">
      <c r="A15" s="12">
        <v>2.5</v>
      </c>
      <c r="B15" s="15" t="s">
        <v>47</v>
      </c>
      <c r="C15" s="12">
        <v>112.09</v>
      </c>
      <c r="D15" s="12">
        <v>0.73</v>
      </c>
      <c r="E15" s="12"/>
      <c r="F15" s="12">
        <v>1</v>
      </c>
      <c r="G15" s="20"/>
      <c r="H15" s="20"/>
      <c r="I15" s="20"/>
      <c r="J15" s="20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8"/>
    </row>
    <row r="16" spans="1:37" ht="20.3" customHeight="1">
      <c r="A16" s="12">
        <v>3</v>
      </c>
      <c r="B16" s="15" t="s">
        <v>48</v>
      </c>
      <c r="C16" s="12"/>
      <c r="D16" s="12"/>
      <c r="E16" s="12"/>
      <c r="F16" s="12"/>
      <c r="G16" s="20"/>
      <c r="H16" s="20"/>
      <c r="I16" s="20"/>
      <c r="J16" s="20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8"/>
    </row>
    <row r="17" spans="1:36" ht="20.3" customHeight="1">
      <c r="A17" s="12">
        <v>3.1</v>
      </c>
      <c r="B17" s="15" t="s">
        <v>32</v>
      </c>
      <c r="C17" s="15">
        <f>+(4+3.4)/2*4</f>
        <v>14.8</v>
      </c>
      <c r="D17" s="12">
        <v>0.24</v>
      </c>
      <c r="E17" s="12">
        <v>0.5</v>
      </c>
      <c r="F17" s="12">
        <v>4</v>
      </c>
      <c r="G17" s="20">
        <f>+F17*E17*D17*C17</f>
        <v>7.1040000000000001</v>
      </c>
      <c r="H17" s="20"/>
      <c r="I17" s="20"/>
      <c r="J17" s="20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8"/>
    </row>
    <row r="18" spans="1:36" ht="17.05" customHeight="1">
      <c r="A18" s="12"/>
      <c r="B18" s="15"/>
      <c r="C18" s="15">
        <f>+(4+3.4)/2*4</f>
        <v>14.8</v>
      </c>
      <c r="D18" s="12">
        <v>0.12</v>
      </c>
      <c r="E18" s="12">
        <v>5.5E-2</v>
      </c>
      <c r="F18" s="12">
        <v>-4</v>
      </c>
      <c r="G18" s="20">
        <f>+F18*E18*D18*C18</f>
        <v>-0.39072000000000001</v>
      </c>
      <c r="H18" s="20"/>
      <c r="I18" s="20"/>
      <c r="J18" s="20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8"/>
    </row>
    <row r="19" spans="1:36" ht="28.55" customHeight="1">
      <c r="A19" s="12">
        <v>3.2</v>
      </c>
      <c r="B19" s="17" t="s">
        <v>44</v>
      </c>
      <c r="C19" s="15">
        <f>4*4</f>
        <v>16</v>
      </c>
      <c r="D19" s="12"/>
      <c r="E19" s="12">
        <v>0.4</v>
      </c>
      <c r="F19" s="12">
        <v>4</v>
      </c>
      <c r="G19" s="20"/>
      <c r="H19" s="20">
        <f>+F19*E19*C19</f>
        <v>25.6</v>
      </c>
      <c r="I19" s="20"/>
      <c r="J19" s="20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8"/>
    </row>
    <row r="20" spans="1:36" ht="28.55" customHeight="1">
      <c r="A20" s="12">
        <v>3.3</v>
      </c>
      <c r="B20" s="17" t="s">
        <v>45</v>
      </c>
      <c r="C20" s="15">
        <f>4*4</f>
        <v>16</v>
      </c>
      <c r="D20" s="12">
        <v>0.3</v>
      </c>
      <c r="E20" s="12"/>
      <c r="F20" s="12">
        <v>4</v>
      </c>
      <c r="G20" s="20"/>
      <c r="H20" s="20"/>
      <c r="I20" s="20">
        <f>+F20*D20*C20</f>
        <v>19.2</v>
      </c>
      <c r="J20" s="20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8"/>
    </row>
    <row r="21" spans="1:36" ht="20.3" customHeight="1">
      <c r="A21" s="12">
        <v>3.4</v>
      </c>
      <c r="B21" s="15" t="s">
        <v>46</v>
      </c>
      <c r="C21" s="15">
        <f>+(3.4)*4</f>
        <v>13.6</v>
      </c>
      <c r="D21" s="12"/>
      <c r="E21" s="12">
        <f>0.64+0.12+0.055</f>
        <v>0.81500000000000006</v>
      </c>
      <c r="F21" s="12">
        <v>4</v>
      </c>
      <c r="G21" s="20"/>
      <c r="H21" s="20"/>
      <c r="I21" s="20"/>
      <c r="J21" s="20">
        <f>+F21*E21*C21</f>
        <v>44.335999999999999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8"/>
    </row>
    <row r="22" spans="1:36" ht="20.3" customHeight="1">
      <c r="A22" s="12">
        <v>4</v>
      </c>
      <c r="B22" s="15" t="s">
        <v>49</v>
      </c>
      <c r="C22" s="12">
        <v>1463.56</v>
      </c>
      <c r="D22" s="12"/>
      <c r="E22" s="12"/>
      <c r="F22" s="12">
        <v>1</v>
      </c>
      <c r="G22" s="18"/>
      <c r="H22" s="18"/>
      <c r="I22" s="18"/>
      <c r="J22" s="18"/>
      <c r="K22" s="18">
        <f>+F22*C22</f>
        <v>1463.56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8"/>
    </row>
    <row r="23" spans="1:36" ht="25.95" customHeight="1">
      <c r="A23" s="12">
        <v>5</v>
      </c>
      <c r="B23" s="17" t="s">
        <v>50</v>
      </c>
      <c r="C23" s="12">
        <v>1398.77</v>
      </c>
      <c r="D23" s="12"/>
      <c r="E23" s="12"/>
      <c r="F23" s="12">
        <v>1</v>
      </c>
      <c r="G23" s="18"/>
      <c r="H23" s="18"/>
      <c r="I23" s="18"/>
      <c r="J23" s="18"/>
      <c r="K23" s="18"/>
      <c r="L23" s="18"/>
      <c r="M23" s="18"/>
      <c r="N23" s="18"/>
      <c r="O23" s="20"/>
      <c r="P23" s="20">
        <f>+F23*C23</f>
        <v>1398.77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18"/>
      <c r="AD23" s="18"/>
      <c r="AE23" s="18"/>
      <c r="AF23" s="18"/>
      <c r="AG23" s="18"/>
      <c r="AH23" s="18"/>
      <c r="AI23" s="18"/>
      <c r="AJ23" s="8"/>
    </row>
    <row r="24" spans="1:36" ht="18.850000000000001" customHeight="1">
      <c r="A24" s="12">
        <v>6</v>
      </c>
      <c r="B24" s="15" t="s">
        <v>51</v>
      </c>
      <c r="C24" s="12">
        <v>1245.81</v>
      </c>
      <c r="D24" s="12"/>
      <c r="E24" s="12"/>
      <c r="F24" s="12">
        <v>1</v>
      </c>
      <c r="G24" s="18"/>
      <c r="H24" s="18"/>
      <c r="I24" s="18"/>
      <c r="J24" s="18"/>
      <c r="K24" s="18"/>
      <c r="L24" s="18"/>
      <c r="M24" s="18"/>
      <c r="N24" s="18"/>
      <c r="O24" s="20"/>
      <c r="P24" s="20"/>
      <c r="Q24" s="20">
        <f>+F24*C24</f>
        <v>1245.81</v>
      </c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18"/>
      <c r="AD24" s="18"/>
      <c r="AE24" s="18"/>
      <c r="AF24" s="18"/>
      <c r="AG24" s="18"/>
      <c r="AH24" s="18"/>
      <c r="AI24" s="18"/>
      <c r="AJ24" s="8"/>
    </row>
    <row r="25" spans="1:36" ht="18.850000000000001" customHeight="1">
      <c r="A25" s="12">
        <v>7</v>
      </c>
      <c r="B25" s="15" t="s">
        <v>52</v>
      </c>
      <c r="C25" s="12">
        <v>155.16</v>
      </c>
      <c r="D25" s="12"/>
      <c r="E25" s="12"/>
      <c r="F25" s="12">
        <v>1</v>
      </c>
      <c r="G25" s="18"/>
      <c r="H25" s="18"/>
      <c r="I25" s="18"/>
      <c r="J25" s="18"/>
      <c r="K25" s="18"/>
      <c r="L25" s="18"/>
      <c r="M25" s="18"/>
      <c r="N25" s="18"/>
      <c r="O25" s="20"/>
      <c r="P25" s="20"/>
      <c r="Q25" s="20"/>
      <c r="R25" s="20">
        <f>+F25*C25</f>
        <v>155.16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18"/>
      <c r="AD25" s="18"/>
      <c r="AE25" s="18"/>
      <c r="AF25" s="18"/>
      <c r="AG25" s="18"/>
      <c r="AH25" s="18"/>
      <c r="AI25" s="18"/>
      <c r="AJ25" s="8"/>
    </row>
    <row r="26" spans="1:36" ht="18.850000000000001" customHeight="1">
      <c r="A26" s="12">
        <v>8</v>
      </c>
      <c r="B26" s="15" t="s">
        <v>53</v>
      </c>
      <c r="C26" s="12">
        <f>232+199+13+19+27+35</f>
        <v>525</v>
      </c>
      <c r="D26" s="12"/>
      <c r="E26" s="12"/>
      <c r="F26" s="12">
        <v>1</v>
      </c>
      <c r="G26" s="18"/>
      <c r="H26" s="18"/>
      <c r="I26" s="18"/>
      <c r="J26" s="18"/>
      <c r="K26" s="18"/>
      <c r="L26" s="18"/>
      <c r="M26" s="18"/>
      <c r="N26" s="18"/>
      <c r="O26" s="20"/>
      <c r="P26" s="20"/>
      <c r="Q26" s="20"/>
      <c r="R26" s="20"/>
      <c r="S26" s="20">
        <f>+F26*C26</f>
        <v>525</v>
      </c>
      <c r="T26" s="20"/>
      <c r="U26" s="20"/>
      <c r="V26" s="20"/>
      <c r="W26" s="20"/>
      <c r="X26" s="20"/>
      <c r="Y26" s="20"/>
      <c r="Z26" s="20"/>
      <c r="AA26" s="20"/>
      <c r="AB26" s="20"/>
      <c r="AC26" s="18"/>
      <c r="AD26" s="18"/>
      <c r="AE26" s="18"/>
      <c r="AF26" s="18"/>
      <c r="AG26" s="18"/>
      <c r="AH26" s="18"/>
      <c r="AI26" s="18"/>
      <c r="AJ26" s="8"/>
    </row>
    <row r="27" spans="1:36" ht="18.850000000000001" customHeight="1">
      <c r="A27" s="12">
        <v>9</v>
      </c>
      <c r="B27" s="15" t="s">
        <v>54</v>
      </c>
      <c r="C27" s="12">
        <f>232.25+198.8+36.14*2-51.16+19.71+34.87</f>
        <v>506.75000000000006</v>
      </c>
      <c r="D27" s="12"/>
      <c r="E27" s="12"/>
      <c r="F27" s="12">
        <v>1</v>
      </c>
      <c r="G27" s="18"/>
      <c r="H27" s="18"/>
      <c r="I27" s="18"/>
      <c r="J27" s="18"/>
      <c r="K27" s="18"/>
      <c r="L27" s="18"/>
      <c r="M27" s="18"/>
      <c r="N27" s="18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8"/>
      <c r="AD27" s="18"/>
      <c r="AE27" s="18"/>
      <c r="AF27" s="18"/>
      <c r="AG27" s="18"/>
      <c r="AH27" s="18"/>
      <c r="AI27" s="18"/>
      <c r="AJ27" s="8"/>
    </row>
    <row r="28" spans="1:36" ht="18.850000000000001" customHeight="1">
      <c r="A28" s="12">
        <v>9.1</v>
      </c>
      <c r="B28" s="15" t="s">
        <v>55</v>
      </c>
      <c r="C28" s="12">
        <v>0.6</v>
      </c>
      <c r="D28" s="12">
        <v>0.5</v>
      </c>
      <c r="E28" s="12">
        <v>0.1</v>
      </c>
      <c r="F28" s="12">
        <f>506.75/0.5+1</f>
        <v>1014.5</v>
      </c>
      <c r="G28" s="18"/>
      <c r="H28" s="18"/>
      <c r="I28" s="18"/>
      <c r="J28" s="18"/>
      <c r="K28" s="18"/>
      <c r="L28" s="20">
        <f>+F28*E28*D28*C28</f>
        <v>30.434999999999999</v>
      </c>
      <c r="M28" s="20"/>
      <c r="N28" s="20"/>
      <c r="O28" s="20"/>
      <c r="P28" s="20"/>
      <c r="Q28" s="20"/>
      <c r="R28" s="20"/>
      <c r="S28" s="20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8"/>
    </row>
    <row r="29" spans="1:36" ht="18.850000000000001" customHeight="1">
      <c r="A29" s="12">
        <v>9.1999999999999993</v>
      </c>
      <c r="B29" s="15" t="s">
        <v>117</v>
      </c>
      <c r="C29" s="12">
        <v>0.6</v>
      </c>
      <c r="D29" s="12">
        <v>0.88800000000000001</v>
      </c>
      <c r="E29" s="12">
        <v>6</v>
      </c>
      <c r="F29" s="12">
        <f>506.75/0.5+1</f>
        <v>1014.5</v>
      </c>
      <c r="G29" s="18"/>
      <c r="H29" s="18"/>
      <c r="I29" s="18"/>
      <c r="J29" s="18"/>
      <c r="K29" s="18"/>
      <c r="L29" s="20"/>
      <c r="M29" s="20">
        <f>+F29*E29*D29*C29</f>
        <v>3243.1536000000001</v>
      </c>
      <c r="N29" s="20"/>
      <c r="O29" s="20"/>
      <c r="P29" s="20"/>
      <c r="Q29" s="20"/>
      <c r="R29" s="20"/>
      <c r="S29" s="20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8"/>
    </row>
    <row r="30" spans="1:36" ht="18.850000000000001" customHeight="1">
      <c r="A30" s="12">
        <v>9.3000000000000007</v>
      </c>
      <c r="B30" s="15" t="s">
        <v>129</v>
      </c>
      <c r="C30" s="12">
        <v>0.5</v>
      </c>
      <c r="D30" s="12">
        <v>0.39500000000000002</v>
      </c>
      <c r="E30" s="12">
        <v>6</v>
      </c>
      <c r="F30" s="12">
        <f>506.75/0.5+1</f>
        <v>1014.5</v>
      </c>
      <c r="G30" s="18"/>
      <c r="H30" s="18"/>
      <c r="I30" s="18"/>
      <c r="J30" s="18"/>
      <c r="K30" s="18"/>
      <c r="L30" s="20"/>
      <c r="M30" s="20">
        <f>+F30*E30*D30*C30</f>
        <v>1202.1825000000001</v>
      </c>
      <c r="N30" s="20"/>
      <c r="O30" s="20"/>
      <c r="P30" s="20"/>
      <c r="Q30" s="20"/>
      <c r="R30" s="20"/>
      <c r="S30" s="20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8"/>
    </row>
    <row r="31" spans="1:36" ht="18.850000000000001" customHeight="1">
      <c r="A31" s="12">
        <v>9.4</v>
      </c>
      <c r="B31" s="15" t="s">
        <v>57</v>
      </c>
      <c r="C31" s="12"/>
      <c r="D31" s="12"/>
      <c r="E31" s="12"/>
      <c r="F31" s="12"/>
      <c r="G31" s="18"/>
      <c r="H31" s="18"/>
      <c r="I31" s="18"/>
      <c r="J31" s="18"/>
      <c r="K31" s="18"/>
      <c r="L31" s="20"/>
      <c r="M31" s="20"/>
      <c r="N31" s="20">
        <f>+L28</f>
        <v>30.434999999999999</v>
      </c>
      <c r="O31" s="20"/>
      <c r="P31" s="20"/>
      <c r="Q31" s="20"/>
      <c r="R31" s="20"/>
      <c r="S31" s="20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8"/>
    </row>
    <row r="32" spans="1:36" ht="18.850000000000001" customHeight="1">
      <c r="A32" s="12">
        <v>10</v>
      </c>
      <c r="B32" s="15" t="s">
        <v>58</v>
      </c>
      <c r="C32" s="12"/>
      <c r="D32" s="12"/>
      <c r="E32" s="12"/>
      <c r="F32" s="12"/>
      <c r="G32" s="18"/>
      <c r="H32" s="18"/>
      <c r="I32" s="18"/>
      <c r="J32" s="18"/>
      <c r="K32" s="18"/>
      <c r="L32" s="20"/>
      <c r="M32" s="20"/>
      <c r="N32" s="20"/>
      <c r="O32" s="20"/>
      <c r="P32" s="20"/>
      <c r="Q32" s="20"/>
      <c r="R32" s="20"/>
      <c r="S32" s="20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8"/>
    </row>
    <row r="33" spans="1:36" ht="18.850000000000001" customHeight="1">
      <c r="A33" s="12">
        <v>11</v>
      </c>
      <c r="B33" s="15" t="s">
        <v>47</v>
      </c>
      <c r="C33" s="15">
        <v>112.08</v>
      </c>
      <c r="D33" s="12">
        <v>0.73</v>
      </c>
      <c r="E33" s="12"/>
      <c r="F33" s="12">
        <v>1</v>
      </c>
      <c r="G33" s="18"/>
      <c r="H33" s="18"/>
      <c r="I33" s="18"/>
      <c r="J33" s="18"/>
      <c r="K33" s="18"/>
      <c r="L33" s="20"/>
      <c r="M33" s="20"/>
      <c r="N33" s="20"/>
      <c r="O33" s="20">
        <f>+F33*D33*C33</f>
        <v>81.818399999999997</v>
      </c>
      <c r="P33" s="20"/>
      <c r="Q33" s="20"/>
      <c r="R33" s="20"/>
      <c r="S33" s="20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8"/>
    </row>
    <row r="34" spans="1:36" ht="18.850000000000001" customHeight="1">
      <c r="A34" s="12" t="s">
        <v>59</v>
      </c>
      <c r="B34" s="15" t="s">
        <v>60</v>
      </c>
      <c r="C34" s="12"/>
      <c r="D34" s="12"/>
      <c r="E34" s="12"/>
      <c r="F34" s="12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8"/>
    </row>
    <row r="35" spans="1:36" ht="24" customHeight="1">
      <c r="A35" s="12">
        <v>1</v>
      </c>
      <c r="B35" s="17" t="s">
        <v>61</v>
      </c>
      <c r="C35" s="12">
        <v>857.28</v>
      </c>
      <c r="D35" s="12"/>
      <c r="E35" s="12"/>
      <c r="F35" s="12">
        <v>1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>
        <f>+F35*C35</f>
        <v>857.28</v>
      </c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8"/>
    </row>
    <row r="36" spans="1:36" ht="20.8" customHeight="1">
      <c r="A36" s="12">
        <v>2</v>
      </c>
      <c r="B36" s="17" t="s">
        <v>114</v>
      </c>
      <c r="C36" s="12">
        <v>237.79</v>
      </c>
      <c r="D36" s="12"/>
      <c r="E36" s="12"/>
      <c r="F36" s="12">
        <v>1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>
        <f>+F36*C36</f>
        <v>237.79</v>
      </c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8"/>
    </row>
    <row r="37" spans="1:36" ht="20.8" customHeight="1">
      <c r="A37" s="12" t="s">
        <v>63</v>
      </c>
      <c r="B37" s="15" t="s">
        <v>64</v>
      </c>
      <c r="C37" s="12"/>
      <c r="D37" s="12"/>
      <c r="E37" s="12"/>
      <c r="F37" s="12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8"/>
    </row>
    <row r="38" spans="1:36" ht="20.8" customHeight="1">
      <c r="A38" s="12">
        <v>1</v>
      </c>
      <c r="B38" s="15" t="s">
        <v>67</v>
      </c>
      <c r="C38" s="12">
        <f>4+0.3*2</f>
        <v>4.5999999999999996</v>
      </c>
      <c r="D38" s="12">
        <f>1.9+0.3*2</f>
        <v>2.5</v>
      </c>
      <c r="E38" s="12">
        <v>1.5</v>
      </c>
      <c r="F38" s="12">
        <v>1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>
        <f>+F38*E38*D38*C38</f>
        <v>17.25</v>
      </c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8"/>
    </row>
    <row r="39" spans="1:36" ht="20.8" customHeight="1">
      <c r="A39" s="12">
        <v>2</v>
      </c>
      <c r="B39" s="15" t="s">
        <v>65</v>
      </c>
      <c r="C39" s="12">
        <v>4.2</v>
      </c>
      <c r="D39" s="12">
        <v>2.1</v>
      </c>
      <c r="E39" s="12">
        <v>0.1</v>
      </c>
      <c r="F39" s="12">
        <v>1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>
        <f>+F39*E39*D39*C39</f>
        <v>0.88200000000000012</v>
      </c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8"/>
    </row>
    <row r="40" spans="1:36" ht="20.8" customHeight="1">
      <c r="A40" s="12">
        <v>3</v>
      </c>
      <c r="B40" s="15" t="s">
        <v>130</v>
      </c>
      <c r="C40" s="12">
        <v>4</v>
      </c>
      <c r="D40" s="12">
        <v>1.9</v>
      </c>
      <c r="E40" s="12">
        <v>0.3</v>
      </c>
      <c r="F40" s="12">
        <v>1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>
        <f>+F40*E40*D40*C40</f>
        <v>2.2799999999999998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8"/>
    </row>
    <row r="41" spans="1:36" ht="20.8" customHeight="1">
      <c r="A41" s="12"/>
      <c r="B41" s="15"/>
      <c r="C41" s="12">
        <v>2.9</v>
      </c>
      <c r="D41" s="12">
        <v>0.8</v>
      </c>
      <c r="E41" s="12">
        <v>1.1000000000000001</v>
      </c>
      <c r="F41" s="12">
        <v>1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>
        <f>+F41*E41*D41*C41</f>
        <v>2.552</v>
      </c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8"/>
    </row>
    <row r="42" spans="1:36" ht="20.8" customHeight="1">
      <c r="A42" s="12">
        <v>4</v>
      </c>
      <c r="B42" s="15" t="s">
        <v>115</v>
      </c>
      <c r="C42" s="12">
        <f>4.2*2+2.1*2</f>
        <v>12.600000000000001</v>
      </c>
      <c r="D42" s="12"/>
      <c r="E42" s="12">
        <v>0.1</v>
      </c>
      <c r="F42" s="12">
        <v>1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>
        <f>+F42*E42*C42</f>
        <v>1.2600000000000002</v>
      </c>
      <c r="AA42" s="18"/>
      <c r="AB42" s="18"/>
      <c r="AC42" s="18"/>
      <c r="AD42" s="18"/>
      <c r="AE42" s="18"/>
      <c r="AF42" s="18"/>
      <c r="AG42" s="18"/>
      <c r="AH42" s="18"/>
      <c r="AI42" s="18"/>
      <c r="AJ42" s="8"/>
    </row>
    <row r="43" spans="1:36" ht="20.8" customHeight="1">
      <c r="A43" s="12">
        <v>5</v>
      </c>
      <c r="B43" s="15" t="s">
        <v>116</v>
      </c>
      <c r="C43" s="12">
        <f>4*2+1.9*2</f>
        <v>11.8</v>
      </c>
      <c r="D43" s="12"/>
      <c r="E43" s="12">
        <v>0.3</v>
      </c>
      <c r="F43" s="12">
        <v>1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>
        <f>+F43*E43*C43</f>
        <v>3.54</v>
      </c>
      <c r="AB43" s="18"/>
      <c r="AC43" s="18"/>
      <c r="AD43" s="18"/>
      <c r="AE43" s="18"/>
      <c r="AF43" s="18"/>
      <c r="AG43" s="18"/>
      <c r="AH43" s="18"/>
      <c r="AI43" s="18"/>
      <c r="AJ43" s="8"/>
    </row>
    <row r="44" spans="1:36" ht="20.8" customHeight="1">
      <c r="A44" s="12"/>
      <c r="B44" s="15"/>
      <c r="C44" s="12">
        <f>2.9*2+0.8*2</f>
        <v>7.4</v>
      </c>
      <c r="D44" s="12"/>
      <c r="E44" s="12">
        <v>1.1000000000000001</v>
      </c>
      <c r="F44" s="12">
        <v>1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>
        <f>+F44*E44*C44</f>
        <v>8.14</v>
      </c>
      <c r="AB44" s="18"/>
      <c r="AC44" s="18"/>
      <c r="AD44" s="18"/>
      <c r="AE44" s="18"/>
      <c r="AF44" s="18"/>
      <c r="AG44" s="18"/>
      <c r="AH44" s="18"/>
      <c r="AI44" s="18"/>
      <c r="AJ44" s="8"/>
    </row>
    <row r="45" spans="1:36" ht="20.8" customHeight="1">
      <c r="A45" s="12">
        <v>6</v>
      </c>
      <c r="B45" s="15" t="s">
        <v>117</v>
      </c>
      <c r="C45" s="12">
        <f>1.9+0.3*2+1.7</f>
        <v>4.2</v>
      </c>
      <c r="D45" s="12"/>
      <c r="E45" s="12">
        <v>0.88800000000000001</v>
      </c>
      <c r="F45" s="12">
        <f>4/0.1+1</f>
        <v>41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>
        <f t="shared" ref="AB45:AB54" si="3">+F45*E45*C45</f>
        <v>152.9136</v>
      </c>
      <c r="AC45" s="18"/>
      <c r="AD45" s="18"/>
      <c r="AE45" s="18"/>
      <c r="AF45" s="18"/>
      <c r="AG45" s="18"/>
      <c r="AH45" s="18"/>
      <c r="AI45" s="18"/>
      <c r="AJ45" s="8"/>
    </row>
    <row r="46" spans="1:36" ht="20.8" customHeight="1">
      <c r="A46" s="12"/>
      <c r="B46" s="15"/>
      <c r="C46" s="12">
        <f>4+0.3*2+3.7</f>
        <v>8.3000000000000007</v>
      </c>
      <c r="D46" s="12"/>
      <c r="E46" s="12">
        <v>0.88800000000000001</v>
      </c>
      <c r="F46" s="12">
        <f>1.9/0.1+1</f>
        <v>19.999999999999996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>
        <f t="shared" si="3"/>
        <v>147.40799999999999</v>
      </c>
      <c r="AC46" s="18"/>
      <c r="AD46" s="18"/>
      <c r="AE46" s="18"/>
      <c r="AF46" s="18"/>
      <c r="AG46" s="18"/>
      <c r="AH46" s="18"/>
      <c r="AI46" s="18"/>
      <c r="AJ46" s="8"/>
    </row>
    <row r="47" spans="1:36" ht="20.8" customHeight="1">
      <c r="A47" s="12"/>
      <c r="B47" s="15" t="s">
        <v>118</v>
      </c>
      <c r="C47" s="12">
        <f>0.8+1.4*2+0.2*2</f>
        <v>3.9999999999999996</v>
      </c>
      <c r="D47" s="12"/>
      <c r="E47" s="12">
        <v>0.61699999999999999</v>
      </c>
      <c r="F47" s="12">
        <f>2.9/0.2+1</f>
        <v>15.499999999999998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>
        <f t="shared" si="3"/>
        <v>38.253999999999991</v>
      </c>
      <c r="AC47" s="18"/>
      <c r="AD47" s="18"/>
      <c r="AE47" s="18"/>
      <c r="AF47" s="18"/>
      <c r="AG47" s="18"/>
      <c r="AH47" s="18"/>
      <c r="AI47" s="18"/>
      <c r="AJ47" s="8"/>
    </row>
    <row r="48" spans="1:36" ht="20.8" customHeight="1">
      <c r="A48" s="12"/>
      <c r="B48" s="15"/>
      <c r="C48" s="12">
        <f>2.9+1.4*2+0.2*2</f>
        <v>6.1</v>
      </c>
      <c r="D48" s="12"/>
      <c r="E48" s="12">
        <v>0.61699999999999999</v>
      </c>
      <c r="F48" s="12">
        <f>0.8/0.2+1</f>
        <v>5</v>
      </c>
      <c r="G48" s="21"/>
      <c r="H48" s="21"/>
      <c r="I48" s="21"/>
      <c r="J48" s="21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>
        <f t="shared" si="3"/>
        <v>18.8185</v>
      </c>
      <c r="AC48" s="18"/>
      <c r="AD48" s="18"/>
      <c r="AE48" s="18"/>
      <c r="AF48" s="18"/>
      <c r="AG48" s="18"/>
      <c r="AH48" s="18"/>
      <c r="AI48" s="18"/>
      <c r="AJ48" s="8"/>
    </row>
    <row r="49" spans="1:36" ht="20.8" customHeight="1">
      <c r="A49" s="12"/>
      <c r="B49" s="15"/>
      <c r="C49" s="12">
        <f>2.9*2</f>
        <v>5.8</v>
      </c>
      <c r="D49" s="12"/>
      <c r="E49" s="12">
        <v>0.61699999999999999</v>
      </c>
      <c r="F49" s="12">
        <f>1.1/0.2+1</f>
        <v>6.5</v>
      </c>
      <c r="G49" s="21"/>
      <c r="H49" s="21"/>
      <c r="I49" s="21"/>
      <c r="J49" s="21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>
        <f t="shared" si="3"/>
        <v>23.260900000000003</v>
      </c>
      <c r="AC49" s="18"/>
      <c r="AD49" s="18"/>
      <c r="AE49" s="18"/>
      <c r="AF49" s="18"/>
      <c r="AG49" s="18"/>
      <c r="AH49" s="18"/>
      <c r="AI49" s="18"/>
      <c r="AJ49" s="8"/>
    </row>
    <row r="50" spans="1:36" ht="20.8" customHeight="1">
      <c r="A50" s="12"/>
      <c r="B50" s="15"/>
      <c r="C50" s="12">
        <f>0.8*2</f>
        <v>1.6</v>
      </c>
      <c r="D50" s="12"/>
      <c r="E50" s="12">
        <v>0.61699999999999999</v>
      </c>
      <c r="F50" s="12">
        <f>1.1/0.2+1</f>
        <v>6.5</v>
      </c>
      <c r="G50" s="21"/>
      <c r="H50" s="21"/>
      <c r="I50" s="21"/>
      <c r="J50" s="21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>
        <f t="shared" si="3"/>
        <v>6.4168000000000012</v>
      </c>
      <c r="AC50" s="18"/>
      <c r="AD50" s="18"/>
      <c r="AE50" s="18"/>
      <c r="AF50" s="18"/>
      <c r="AG50" s="18"/>
      <c r="AH50" s="18"/>
      <c r="AI50" s="18"/>
      <c r="AJ50" s="8"/>
    </row>
    <row r="51" spans="1:36" ht="20.8" customHeight="1">
      <c r="A51" s="12"/>
      <c r="B51" s="15"/>
      <c r="C51" s="12">
        <v>2.9</v>
      </c>
      <c r="D51" s="12"/>
      <c r="E51" s="12">
        <v>0.61699999999999999</v>
      </c>
      <c r="F51" s="12">
        <f>0.8/0.2+1</f>
        <v>5</v>
      </c>
      <c r="G51" s="21"/>
      <c r="H51" s="21"/>
      <c r="I51" s="21"/>
      <c r="J51" s="21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>
        <f t="shared" si="3"/>
        <v>8.9465000000000003</v>
      </c>
      <c r="AC51" s="18"/>
      <c r="AD51" s="18"/>
      <c r="AE51" s="18"/>
      <c r="AF51" s="18"/>
      <c r="AG51" s="18"/>
      <c r="AH51" s="18"/>
      <c r="AI51" s="18"/>
      <c r="AJ51" s="8"/>
    </row>
    <row r="52" spans="1:36" ht="20.8" customHeight="1">
      <c r="A52" s="12"/>
      <c r="B52" s="15"/>
      <c r="C52" s="12">
        <v>4</v>
      </c>
      <c r="D52" s="12"/>
      <c r="E52" s="12">
        <v>0.61699999999999999</v>
      </c>
      <c r="F52" s="12">
        <f>1.1/0.2+1</f>
        <v>6.5</v>
      </c>
      <c r="G52" s="21"/>
      <c r="H52" s="21"/>
      <c r="I52" s="21"/>
      <c r="J52" s="21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>
        <f t="shared" si="3"/>
        <v>16.042000000000002</v>
      </c>
      <c r="AC52" s="18"/>
      <c r="AD52" s="18"/>
      <c r="AE52" s="18"/>
      <c r="AF52" s="18"/>
      <c r="AG52" s="18"/>
      <c r="AH52" s="18"/>
      <c r="AI52" s="18"/>
      <c r="AJ52" s="8"/>
    </row>
    <row r="53" spans="1:36" ht="20.8" customHeight="1">
      <c r="A53" s="12"/>
      <c r="B53" s="15"/>
      <c r="C53" s="12">
        <v>1.9</v>
      </c>
      <c r="D53" s="12"/>
      <c r="E53" s="12">
        <v>0.61699999999999999</v>
      </c>
      <c r="F53" s="12">
        <f>1.1/0.2+1</f>
        <v>6.5</v>
      </c>
      <c r="G53" s="21"/>
      <c r="H53" s="21"/>
      <c r="I53" s="21"/>
      <c r="J53" s="21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>
        <f t="shared" si="3"/>
        <v>7.6199500000000002</v>
      </c>
      <c r="AC53" s="18"/>
      <c r="AD53" s="18"/>
      <c r="AE53" s="18"/>
      <c r="AF53" s="18"/>
      <c r="AG53" s="18"/>
      <c r="AH53" s="18"/>
      <c r="AI53" s="18"/>
      <c r="AJ53" s="8"/>
    </row>
    <row r="54" spans="1:36" ht="20.8" customHeight="1">
      <c r="A54" s="12"/>
      <c r="B54" s="15" t="s">
        <v>119</v>
      </c>
      <c r="C54" s="12">
        <f>0.8*4</f>
        <v>3.2</v>
      </c>
      <c r="D54" s="12"/>
      <c r="E54" s="12">
        <v>0.39500000000000002</v>
      </c>
      <c r="F54" s="12">
        <v>12</v>
      </c>
      <c r="G54" s="21"/>
      <c r="H54" s="21"/>
      <c r="I54" s="21"/>
      <c r="J54" s="21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>
        <f t="shared" si="3"/>
        <v>15.168000000000001</v>
      </c>
      <c r="AC54" s="18"/>
      <c r="AD54" s="18"/>
      <c r="AE54" s="18"/>
      <c r="AF54" s="18"/>
      <c r="AG54" s="18"/>
      <c r="AH54" s="18"/>
      <c r="AI54" s="18"/>
      <c r="AJ54" s="8"/>
    </row>
    <row r="55" spans="1:36" ht="20.8" customHeight="1">
      <c r="A55" s="12">
        <v>7</v>
      </c>
      <c r="B55" s="15" t="s">
        <v>120</v>
      </c>
      <c r="C55" s="12">
        <v>0.5</v>
      </c>
      <c r="D55" s="12">
        <v>0.5</v>
      </c>
      <c r="E55" s="12">
        <f>20*7.85</f>
        <v>157</v>
      </c>
      <c r="F55" s="12">
        <v>3</v>
      </c>
      <c r="G55" s="21"/>
      <c r="H55" s="21"/>
      <c r="I55" s="21"/>
      <c r="J55" s="21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>
        <f>+F55*E55*D55*C55</f>
        <v>117.75</v>
      </c>
      <c r="AG55" s="18"/>
      <c r="AH55" s="18"/>
      <c r="AI55" s="18"/>
      <c r="AJ55" s="8"/>
    </row>
    <row r="56" spans="1:36" ht="20.8" customHeight="1">
      <c r="A56" s="12"/>
      <c r="B56" s="15"/>
      <c r="C56" s="12">
        <v>0.1</v>
      </c>
      <c r="D56" s="12">
        <v>0.2</v>
      </c>
      <c r="E56" s="12">
        <f>20*7.85</f>
        <v>157</v>
      </c>
      <c r="F56" s="12">
        <v>12</v>
      </c>
      <c r="G56" s="21"/>
      <c r="H56" s="21"/>
      <c r="I56" s="21"/>
      <c r="J56" s="21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>
        <f>+F56*E56*D56*C56</f>
        <v>37.68</v>
      </c>
      <c r="AG56" s="18"/>
      <c r="AH56" s="18"/>
      <c r="AI56" s="18"/>
      <c r="AJ56" s="8"/>
    </row>
    <row r="57" spans="1:36" ht="20.8" customHeight="1">
      <c r="A57" s="12">
        <v>8</v>
      </c>
      <c r="B57" s="15" t="s">
        <v>121</v>
      </c>
      <c r="C57" s="12">
        <v>8</v>
      </c>
      <c r="D57" s="12"/>
      <c r="E57" s="12"/>
      <c r="F57" s="12">
        <v>4</v>
      </c>
      <c r="G57" s="21"/>
      <c r="H57" s="21"/>
      <c r="I57" s="21"/>
      <c r="J57" s="21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>
        <f>+F57*C57</f>
        <v>32</v>
      </c>
      <c r="AH57" s="18"/>
      <c r="AI57" s="18"/>
      <c r="AJ57" s="8"/>
    </row>
    <row r="58" spans="1:36" ht="20.8" customHeight="1">
      <c r="A58" s="12">
        <v>9</v>
      </c>
      <c r="B58" s="15" t="s">
        <v>68</v>
      </c>
      <c r="C58" s="12">
        <v>2</v>
      </c>
      <c r="D58" s="12">
        <v>0.4</v>
      </c>
      <c r="E58" s="12">
        <v>0.245</v>
      </c>
      <c r="F58" s="12">
        <v>1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>
        <f>+F58*E58*D58*C58</f>
        <v>0.19600000000000001</v>
      </c>
      <c r="AD58" s="18"/>
      <c r="AE58" s="18"/>
      <c r="AF58" s="18"/>
      <c r="AG58" s="18"/>
      <c r="AH58" s="18"/>
      <c r="AI58" s="18"/>
      <c r="AJ58" s="8"/>
    </row>
    <row r="59" spans="1:36" ht="20.8" customHeight="1">
      <c r="A59" s="12"/>
      <c r="B59" s="15"/>
      <c r="C59" s="12">
        <v>3.2</v>
      </c>
      <c r="D59" s="12">
        <v>2</v>
      </c>
      <c r="E59" s="12">
        <v>0.42</v>
      </c>
      <c r="F59" s="12">
        <v>1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>
        <f>+F59*E59*D59*C59</f>
        <v>2.6880000000000002</v>
      </c>
      <c r="AD59" s="18"/>
      <c r="AE59" s="18"/>
      <c r="AF59" s="18"/>
      <c r="AG59" s="18"/>
      <c r="AH59" s="18"/>
      <c r="AI59" s="18"/>
      <c r="AJ59" s="8"/>
    </row>
    <row r="60" spans="1:36" ht="20.8" customHeight="1">
      <c r="A60" s="12">
        <v>10</v>
      </c>
      <c r="B60" s="15" t="s">
        <v>70</v>
      </c>
      <c r="C60" s="12">
        <v>4</v>
      </c>
      <c r="D60" s="12">
        <v>0.8</v>
      </c>
      <c r="E60" s="12">
        <v>0.4</v>
      </c>
      <c r="F60" s="12">
        <v>1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>
        <v>7</v>
      </c>
      <c r="AE60" s="18"/>
      <c r="AF60" s="18"/>
      <c r="AG60" s="18"/>
      <c r="AH60" s="18"/>
      <c r="AI60" s="18"/>
      <c r="AJ60" s="8"/>
    </row>
    <row r="61" spans="1:36" ht="20.8" customHeight="1">
      <c r="A61" s="12">
        <v>11</v>
      </c>
      <c r="B61" s="15" t="s">
        <v>124</v>
      </c>
      <c r="C61" s="12">
        <f>4+0.3*2</f>
        <v>4.5999999999999996</v>
      </c>
      <c r="D61" s="12">
        <f>1.9+0.3*2</f>
        <v>2.5</v>
      </c>
      <c r="E61" s="12">
        <v>1.5</v>
      </c>
      <c r="F61" s="12">
        <v>1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>
        <f>+F61*E61*D61*C61</f>
        <v>17.25</v>
      </c>
      <c r="AF61" s="18"/>
      <c r="AG61" s="18"/>
      <c r="AH61" s="18"/>
      <c r="AI61" s="18"/>
      <c r="AJ61" s="8"/>
    </row>
    <row r="62" spans="1:36" ht="20.8" customHeight="1">
      <c r="A62" s="12"/>
      <c r="B62" s="15"/>
      <c r="C62" s="12">
        <v>4.2</v>
      </c>
      <c r="D62" s="12">
        <v>2.1</v>
      </c>
      <c r="E62" s="12">
        <v>0.1</v>
      </c>
      <c r="F62" s="12">
        <v>-1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>
        <f t="shared" ref="AE62:AE64" si="4">+F62*E62*D62*C62</f>
        <v>-0.88200000000000012</v>
      </c>
      <c r="AF62" s="18"/>
      <c r="AG62" s="18"/>
      <c r="AH62" s="18"/>
      <c r="AI62" s="18"/>
      <c r="AJ62" s="8"/>
    </row>
    <row r="63" spans="1:36" ht="20.8" customHeight="1">
      <c r="A63" s="12"/>
      <c r="B63" s="15"/>
      <c r="C63" s="12">
        <v>4</v>
      </c>
      <c r="D63" s="12">
        <v>1.9</v>
      </c>
      <c r="E63" s="12">
        <v>0.3</v>
      </c>
      <c r="F63" s="12">
        <v>-1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>
        <f t="shared" si="4"/>
        <v>-2.2799999999999998</v>
      </c>
      <c r="AF63" s="18"/>
      <c r="AG63" s="18"/>
      <c r="AH63" s="18"/>
      <c r="AI63" s="18"/>
      <c r="AJ63" s="8"/>
    </row>
    <row r="64" spans="1:36" ht="20.8" customHeight="1">
      <c r="A64" s="12"/>
      <c r="B64" s="15"/>
      <c r="C64" s="12">
        <v>2.9</v>
      </c>
      <c r="D64" s="12">
        <v>0.8</v>
      </c>
      <c r="E64" s="12">
        <f>1.1-0.42</f>
        <v>0.68000000000000016</v>
      </c>
      <c r="F64" s="12">
        <v>-1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>
        <f t="shared" si="4"/>
        <v>-1.5776000000000003</v>
      </c>
      <c r="AF64" s="18"/>
      <c r="AG64" s="18"/>
      <c r="AH64" s="18"/>
      <c r="AI64" s="18"/>
      <c r="AJ64" s="8"/>
    </row>
    <row r="65" spans="1:36" ht="20.8" customHeight="1">
      <c r="A65" s="12">
        <v>12</v>
      </c>
      <c r="B65" s="15" t="s">
        <v>72</v>
      </c>
      <c r="C65" s="12">
        <f>2.4*2+0.3*2</f>
        <v>5.3999999999999995</v>
      </c>
      <c r="D65" s="12"/>
      <c r="E65" s="12">
        <v>0.3</v>
      </c>
      <c r="F65" s="12">
        <v>1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>
        <f>F65*E65*C65</f>
        <v>1.6199999999999999</v>
      </c>
      <c r="AI65" s="18"/>
      <c r="AJ65" s="8"/>
    </row>
    <row r="66" spans="1:36" ht="20.8" customHeight="1">
      <c r="A66" s="12"/>
      <c r="B66" s="15"/>
      <c r="C66" s="12">
        <v>2.4</v>
      </c>
      <c r="D66" s="12"/>
      <c r="E66" s="12">
        <v>0.3</v>
      </c>
      <c r="F66" s="12">
        <v>1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>
        <f>F66*E66*C66</f>
        <v>0.72</v>
      </c>
      <c r="AI66" s="18"/>
      <c r="AJ66" s="8"/>
    </row>
    <row r="67" spans="1:36" ht="20.8" customHeight="1">
      <c r="A67" s="12">
        <v>13</v>
      </c>
      <c r="B67" s="15" t="s">
        <v>164</v>
      </c>
      <c r="C67" s="12">
        <v>4</v>
      </c>
      <c r="D67" s="12"/>
      <c r="E67" s="12">
        <v>2</v>
      </c>
      <c r="F67" s="12">
        <v>1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>
        <f>+F67*E67*C67</f>
        <v>8</v>
      </c>
      <c r="AJ67" s="8"/>
    </row>
    <row r="68" spans="1:36" ht="20.8" customHeight="1">
      <c r="A68" s="12"/>
      <c r="B68" s="15"/>
      <c r="C68" s="12">
        <f>4*2+2*2</f>
        <v>12</v>
      </c>
      <c r="D68" s="12"/>
      <c r="E68" s="12">
        <v>0.15</v>
      </c>
      <c r="F68" s="12">
        <v>1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>
        <f t="shared" ref="AI68:AI69" si="5">+F68*E68*C68</f>
        <v>1.7999999999999998</v>
      </c>
      <c r="AJ68" s="8"/>
    </row>
    <row r="69" spans="1:36" ht="20.8" customHeight="1">
      <c r="A69" s="12"/>
      <c r="B69" s="15"/>
      <c r="C69" s="12">
        <f>2*2+3.2*2</f>
        <v>10.4</v>
      </c>
      <c r="D69" s="12"/>
      <c r="E69" s="12">
        <v>0.15</v>
      </c>
      <c r="F69" s="12">
        <v>1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>
        <f t="shared" si="5"/>
        <v>1.56</v>
      </c>
      <c r="AJ69" s="8"/>
    </row>
    <row r="70" spans="1:36" ht="20.8" customHeight="1">
      <c r="A70" s="12">
        <v>14</v>
      </c>
      <c r="B70" s="15" t="s">
        <v>165</v>
      </c>
      <c r="C70" s="12">
        <v>2.9</v>
      </c>
      <c r="D70" s="12">
        <v>0.8</v>
      </c>
      <c r="E70" s="12">
        <v>0.15</v>
      </c>
      <c r="F70" s="12">
        <v>1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>
        <f>+F70*E70*D70*C70</f>
        <v>0.34799999999999998</v>
      </c>
      <c r="Z70" s="16"/>
      <c r="AA70" s="16"/>
      <c r="AB70" s="16"/>
      <c r="AC70" s="16"/>
      <c r="AD70" s="16"/>
      <c r="AE70" s="16"/>
      <c r="AF70" s="16"/>
      <c r="AG70" s="16"/>
      <c r="AH70" s="16"/>
      <c r="AI70" s="16"/>
    </row>
    <row r="77" spans="1:36">
      <c r="B77" s="7"/>
    </row>
  </sheetData>
  <mergeCells count="35">
    <mergeCell ref="L4:N4"/>
    <mergeCell ref="K4:K5"/>
    <mergeCell ref="P4:P5"/>
    <mergeCell ref="S4:S5"/>
    <mergeCell ref="Z4:AA4"/>
    <mergeCell ref="AG4:AG5"/>
    <mergeCell ref="A1:AI1"/>
    <mergeCell ref="B2:B6"/>
    <mergeCell ref="A2:A6"/>
    <mergeCell ref="C4:C6"/>
    <mergeCell ref="D4:D6"/>
    <mergeCell ref="E4:E6"/>
    <mergeCell ref="F2:F6"/>
    <mergeCell ref="G3:S3"/>
    <mergeCell ref="O4:O5"/>
    <mergeCell ref="T4:T5"/>
    <mergeCell ref="V4:V5"/>
    <mergeCell ref="W4:W5"/>
    <mergeCell ref="G4:J4"/>
    <mergeCell ref="V3:AI3"/>
    <mergeCell ref="C2:E3"/>
    <mergeCell ref="AB4:AB5"/>
    <mergeCell ref="G2:AI2"/>
    <mergeCell ref="AF4:AF5"/>
    <mergeCell ref="AH4:AH5"/>
    <mergeCell ref="U4:U5"/>
    <mergeCell ref="T3:U3"/>
    <mergeCell ref="AI4:AI5"/>
    <mergeCell ref="X4:X5"/>
    <mergeCell ref="Y4:Y5"/>
    <mergeCell ref="AC4:AC5"/>
    <mergeCell ref="AE4:AE5"/>
    <mergeCell ref="AD4:AD5"/>
    <mergeCell ref="Q4:Q5"/>
    <mergeCell ref="R4:R5"/>
  </mergeCells>
  <phoneticPr fontId="1" type="noConversion"/>
  <pageMargins left="0.51181102362204722" right="0.39370078740157483" top="0.51181102362204722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xSplit="6" ySplit="6" topLeftCell="G12" activePane="bottomRight" state="frozen"/>
      <selection activeCell="L112" sqref="L112"/>
      <selection pane="topRight" activeCell="L112" sqref="L112"/>
      <selection pane="bottomLeft" activeCell="L112" sqref="L112"/>
      <selection pane="bottomRight" activeCell="F16" sqref="F16"/>
    </sheetView>
  </sheetViews>
  <sheetFormatPr defaultRowHeight="11.7"/>
  <cols>
    <col min="1" max="1" width="5" style="4" customWidth="1"/>
    <col min="2" max="2" width="17.44140625" style="6" customWidth="1"/>
    <col min="3" max="5" width="6.33203125" style="4" customWidth="1"/>
    <col min="6" max="6" width="5.77734375" style="4" customWidth="1"/>
    <col min="7" max="11" width="6.44140625" style="1" customWidth="1"/>
    <col min="12" max="13" width="8.88671875" style="1"/>
    <col min="14" max="14" width="8.6640625" style="1" customWidth="1"/>
    <col min="15" max="16" width="7.6640625" style="1" customWidth="1"/>
    <col min="17" max="21" width="4.88671875" style="1" customWidth="1"/>
    <col min="22" max="25" width="6" style="1" customWidth="1"/>
    <col min="26" max="27" width="5.33203125" style="3" customWidth="1"/>
    <col min="28" max="28" width="6.109375" style="1" customWidth="1"/>
    <col min="29" max="16384" width="8.88671875" style="1"/>
  </cols>
  <sheetData>
    <row r="1" spans="1:29" ht="29.85" customHeight="1">
      <c r="A1" s="43" t="s">
        <v>424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24" customHeight="1">
      <c r="A2" s="44" t="s">
        <v>0</v>
      </c>
      <c r="B2" s="44" t="s">
        <v>425</v>
      </c>
      <c r="C2" s="50" t="s">
        <v>2</v>
      </c>
      <c r="D2" s="51"/>
      <c r="E2" s="52"/>
      <c r="F2" s="44" t="s">
        <v>6</v>
      </c>
      <c r="G2" s="40" t="s">
        <v>371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ht="18.850000000000001" customHeight="1">
      <c r="A3" s="45"/>
      <c r="B3" s="45"/>
      <c r="C3" s="53"/>
      <c r="D3" s="54"/>
      <c r="E3" s="55"/>
      <c r="F3" s="45"/>
      <c r="G3" s="40" t="s">
        <v>74</v>
      </c>
      <c r="H3" s="40"/>
      <c r="I3" s="40"/>
      <c r="J3" s="40"/>
      <c r="K3" s="40"/>
      <c r="L3" s="39" t="s">
        <v>84</v>
      </c>
      <c r="M3" s="39" t="s">
        <v>80</v>
      </c>
      <c r="N3" s="40" t="s">
        <v>86</v>
      </c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ht="23.35" customHeight="1">
      <c r="A4" s="45"/>
      <c r="B4" s="45"/>
      <c r="C4" s="44" t="s">
        <v>3</v>
      </c>
      <c r="D4" s="44" t="s">
        <v>426</v>
      </c>
      <c r="E4" s="44" t="s">
        <v>427</v>
      </c>
      <c r="F4" s="45"/>
      <c r="G4" s="39" t="s">
        <v>76</v>
      </c>
      <c r="H4" s="39" t="s">
        <v>157</v>
      </c>
      <c r="I4" s="39" t="s">
        <v>77</v>
      </c>
      <c r="J4" s="39" t="s">
        <v>78</v>
      </c>
      <c r="K4" s="39" t="s">
        <v>203</v>
      </c>
      <c r="L4" s="39"/>
      <c r="M4" s="39"/>
      <c r="N4" s="40" t="s">
        <v>87</v>
      </c>
      <c r="O4" s="40" t="s">
        <v>158</v>
      </c>
      <c r="P4" s="40" t="s">
        <v>162</v>
      </c>
      <c r="Q4" s="40" t="s">
        <v>155</v>
      </c>
      <c r="R4" s="40"/>
      <c r="S4" s="40" t="s">
        <v>145</v>
      </c>
      <c r="T4" s="39" t="s">
        <v>146</v>
      </c>
      <c r="U4" s="39" t="s">
        <v>147</v>
      </c>
      <c r="V4" s="40" t="s">
        <v>148</v>
      </c>
      <c r="W4" s="40"/>
      <c r="X4" s="40"/>
      <c r="Y4" s="40"/>
      <c r="Z4" s="39" t="s">
        <v>153</v>
      </c>
      <c r="AA4" s="39" t="s">
        <v>154</v>
      </c>
      <c r="AB4" s="39" t="s">
        <v>160</v>
      </c>
      <c r="AC4" s="39" t="s">
        <v>161</v>
      </c>
    </row>
    <row r="5" spans="1:29" ht="26.6" customHeight="1">
      <c r="A5" s="45"/>
      <c r="B5" s="45"/>
      <c r="C5" s="45"/>
      <c r="D5" s="45"/>
      <c r="E5" s="45"/>
      <c r="F5" s="45"/>
      <c r="G5" s="39"/>
      <c r="H5" s="39"/>
      <c r="I5" s="39"/>
      <c r="J5" s="39"/>
      <c r="K5" s="39"/>
      <c r="L5" s="39"/>
      <c r="M5" s="39"/>
      <c r="N5" s="40"/>
      <c r="O5" s="40"/>
      <c r="P5" s="40"/>
      <c r="Q5" s="12">
        <v>22</v>
      </c>
      <c r="R5" s="12">
        <v>12</v>
      </c>
      <c r="S5" s="40"/>
      <c r="T5" s="39"/>
      <c r="U5" s="39"/>
      <c r="V5" s="13" t="s">
        <v>149</v>
      </c>
      <c r="W5" s="13" t="s">
        <v>156</v>
      </c>
      <c r="X5" s="13" t="s">
        <v>151</v>
      </c>
      <c r="Y5" s="13" t="s">
        <v>152</v>
      </c>
      <c r="Z5" s="39"/>
      <c r="AA5" s="39"/>
      <c r="AB5" s="39"/>
      <c r="AC5" s="39"/>
    </row>
    <row r="6" spans="1:29" s="8" customFormat="1" ht="20.149999999999999" customHeight="1">
      <c r="A6" s="46"/>
      <c r="B6" s="46"/>
      <c r="C6" s="46"/>
      <c r="D6" s="46"/>
      <c r="E6" s="46"/>
      <c r="F6" s="46"/>
      <c r="G6" s="25">
        <f t="shared" ref="G6:R6" si="0">SUM(G9:G378)</f>
        <v>107.52</v>
      </c>
      <c r="H6" s="25">
        <f t="shared" si="0"/>
        <v>86.408000000000015</v>
      </c>
      <c r="I6" s="25">
        <f t="shared" si="0"/>
        <v>30</v>
      </c>
      <c r="J6" s="25">
        <f t="shared" si="0"/>
        <v>56</v>
      </c>
      <c r="K6" s="25">
        <f t="shared" si="0"/>
        <v>4220.5439999999999</v>
      </c>
      <c r="L6" s="25">
        <f t="shared" si="0"/>
        <v>658.05</v>
      </c>
      <c r="M6" s="25">
        <f t="shared" si="0"/>
        <v>237.79</v>
      </c>
      <c r="N6" s="26">
        <f t="shared" si="0"/>
        <v>1132.1044399999998</v>
      </c>
      <c r="O6" s="26">
        <f t="shared" si="0"/>
        <v>4323.1457999999993</v>
      </c>
      <c r="P6" s="27">
        <f t="shared" si="0"/>
        <v>70.631999999999991</v>
      </c>
      <c r="Q6" s="25">
        <f t="shared" si="0"/>
        <v>18</v>
      </c>
      <c r="R6" s="25">
        <f t="shared" si="0"/>
        <v>6</v>
      </c>
      <c r="S6" s="25">
        <f t="shared" ref="S6:AC6" si="1">SUM(S9:S378)</f>
        <v>83.67</v>
      </c>
      <c r="T6" s="25">
        <f t="shared" si="1"/>
        <v>72.959999999999994</v>
      </c>
      <c r="U6" s="25">
        <f t="shared" si="1"/>
        <v>12</v>
      </c>
      <c r="V6" s="25">
        <f t="shared" si="1"/>
        <v>17</v>
      </c>
      <c r="W6" s="25">
        <f t="shared" si="1"/>
        <v>17</v>
      </c>
      <c r="X6" s="25">
        <f t="shared" si="1"/>
        <v>4.5599999999999996</v>
      </c>
      <c r="Y6" s="25">
        <f t="shared" si="1"/>
        <v>155.04</v>
      </c>
      <c r="Z6" s="25">
        <f t="shared" si="1"/>
        <v>0.34000000000000008</v>
      </c>
      <c r="AA6" s="25">
        <f t="shared" si="1"/>
        <v>7.5359999999999996</v>
      </c>
      <c r="AB6" s="25">
        <f t="shared" si="1"/>
        <v>19</v>
      </c>
      <c r="AC6" s="25">
        <f t="shared" si="1"/>
        <v>40.799999999999997</v>
      </c>
    </row>
    <row r="7" spans="1:29" ht="13" customHeight="1">
      <c r="A7" s="12"/>
      <c r="B7" s="15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3"/>
      <c r="AA7" s="23"/>
      <c r="AB7" s="16"/>
      <c r="AC7" s="16"/>
    </row>
    <row r="8" spans="1:29" ht="18.350000000000001" customHeight="1">
      <c r="A8" s="12" t="s">
        <v>73</v>
      </c>
      <c r="B8" s="15" t="s">
        <v>74</v>
      </c>
      <c r="C8" s="12"/>
      <c r="D8" s="12"/>
      <c r="E8" s="12"/>
      <c r="F8" s="12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23"/>
      <c r="AA8" s="23"/>
      <c r="AB8" s="16"/>
      <c r="AC8" s="16"/>
    </row>
    <row r="9" spans="1:29" ht="18.350000000000001" customHeight="1">
      <c r="A9" s="12">
        <v>1</v>
      </c>
      <c r="B9" s="15" t="s">
        <v>76</v>
      </c>
      <c r="C9" s="12">
        <v>56</v>
      </c>
      <c r="D9" s="12">
        <v>1.92</v>
      </c>
      <c r="E9" s="12"/>
      <c r="F9" s="12">
        <v>1</v>
      </c>
      <c r="G9" s="16">
        <f>+F9*D9*C9</f>
        <v>107.52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23"/>
      <c r="AA9" s="23"/>
      <c r="AB9" s="16"/>
      <c r="AC9" s="16"/>
    </row>
    <row r="10" spans="1:29" ht="18.350000000000001" customHeight="1">
      <c r="A10" s="12">
        <v>2</v>
      </c>
      <c r="B10" s="15" t="s">
        <v>77</v>
      </c>
      <c r="C10" s="12">
        <v>7.5</v>
      </c>
      <c r="D10" s="12"/>
      <c r="E10" s="12"/>
      <c r="F10" s="12">
        <v>4</v>
      </c>
      <c r="G10" s="16"/>
      <c r="H10" s="16"/>
      <c r="I10" s="16">
        <f>+F10*C10</f>
        <v>30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23"/>
      <c r="AA10" s="23"/>
      <c r="AB10" s="16"/>
      <c r="AC10" s="16"/>
    </row>
    <row r="11" spans="1:29" ht="18.350000000000001" customHeight="1">
      <c r="A11" s="12">
        <v>3</v>
      </c>
      <c r="B11" s="15" t="s">
        <v>78</v>
      </c>
      <c r="C11" s="12">
        <v>56</v>
      </c>
      <c r="D11" s="12"/>
      <c r="E11" s="12"/>
      <c r="F11" s="12">
        <v>1</v>
      </c>
      <c r="G11" s="16"/>
      <c r="H11" s="16"/>
      <c r="I11" s="16"/>
      <c r="J11" s="16">
        <f>+F11*C11</f>
        <v>56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23"/>
      <c r="AA11" s="23"/>
      <c r="AB11" s="16"/>
      <c r="AC11" s="16"/>
    </row>
    <row r="12" spans="1:29" ht="18.350000000000001" customHeight="1">
      <c r="A12" s="12">
        <v>4</v>
      </c>
      <c r="B12" s="15" t="s">
        <v>133</v>
      </c>
      <c r="C12" s="12">
        <v>0.2</v>
      </c>
      <c r="D12" s="12">
        <v>0.2</v>
      </c>
      <c r="E12" s="12">
        <f>14*7.85</f>
        <v>109.89999999999999</v>
      </c>
      <c r="F12" s="12">
        <v>14</v>
      </c>
      <c r="G12" s="16"/>
      <c r="H12" s="16">
        <f>+F12*E12*D12*C12</f>
        <v>61.544000000000011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23"/>
      <c r="AA12" s="23"/>
      <c r="AB12" s="16"/>
      <c r="AC12" s="16"/>
    </row>
    <row r="13" spans="1:29" ht="18.350000000000001" customHeight="1">
      <c r="A13" s="12"/>
      <c r="B13" s="15"/>
      <c r="C13" s="12">
        <f>0.5*4</f>
        <v>2</v>
      </c>
      <c r="D13" s="12"/>
      <c r="E13" s="12">
        <v>0.88800000000000001</v>
      </c>
      <c r="F13" s="12">
        <v>14</v>
      </c>
      <c r="G13" s="16"/>
      <c r="H13" s="16">
        <f>+F13*E13*C13</f>
        <v>24.864000000000001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23"/>
      <c r="AA13" s="23"/>
      <c r="AB13" s="16"/>
      <c r="AC13" s="16"/>
    </row>
    <row r="14" spans="1:29" ht="18.350000000000001" customHeight="1">
      <c r="A14" s="12">
        <v>6</v>
      </c>
      <c r="B14" s="15" t="s">
        <v>204</v>
      </c>
      <c r="C14" s="12"/>
      <c r="D14" s="12"/>
      <c r="E14" s="12"/>
      <c r="F14" s="1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23"/>
      <c r="AA14" s="23"/>
      <c r="AB14" s="16"/>
      <c r="AC14" s="16"/>
    </row>
    <row r="15" spans="1:29" ht="18.350000000000001" customHeight="1">
      <c r="A15" s="12"/>
      <c r="B15" s="15" t="s">
        <v>205</v>
      </c>
      <c r="C15" s="12">
        <v>1.8</v>
      </c>
      <c r="D15" s="12"/>
      <c r="E15" s="12">
        <v>18.559999999999999</v>
      </c>
      <c r="F15" s="12">
        <v>33</v>
      </c>
      <c r="G15" s="16"/>
      <c r="H15" s="16"/>
      <c r="I15" s="16"/>
      <c r="J15" s="16"/>
      <c r="K15" s="16">
        <f>+F15*E15*C15</f>
        <v>1102.4639999999999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23"/>
      <c r="AA15" s="23"/>
      <c r="AB15" s="16"/>
      <c r="AC15" s="16"/>
    </row>
    <row r="16" spans="1:29" ht="18.350000000000001" customHeight="1">
      <c r="A16" s="12"/>
      <c r="B16" s="15"/>
      <c r="C16" s="12">
        <v>56</v>
      </c>
      <c r="D16" s="12"/>
      <c r="E16" s="12">
        <v>18.559999999999999</v>
      </c>
      <c r="F16" s="12">
        <v>3</v>
      </c>
      <c r="G16" s="16"/>
      <c r="H16" s="16"/>
      <c r="I16" s="16"/>
      <c r="J16" s="16"/>
      <c r="K16" s="16">
        <f>+F16*E16*C16</f>
        <v>3118.0799999999995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23"/>
      <c r="AA16" s="23"/>
      <c r="AB16" s="16"/>
      <c r="AC16" s="16"/>
    </row>
    <row r="17" spans="1:29" ht="18.350000000000001" customHeight="1">
      <c r="A17" s="12"/>
      <c r="B17" s="15"/>
      <c r="C17" s="12"/>
      <c r="D17" s="12"/>
      <c r="E17" s="12"/>
      <c r="F17" s="12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23"/>
      <c r="AA17" s="23"/>
      <c r="AB17" s="16"/>
      <c r="AC17" s="16"/>
    </row>
    <row r="18" spans="1:29" ht="18.350000000000001" customHeight="1">
      <c r="A18" s="12" t="s">
        <v>81</v>
      </c>
      <c r="B18" s="15" t="s">
        <v>82</v>
      </c>
      <c r="C18" s="12"/>
      <c r="D18" s="12"/>
      <c r="E18" s="12"/>
      <c r="F18" s="1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23"/>
      <c r="AA18" s="23"/>
      <c r="AB18" s="16"/>
      <c r="AC18" s="16"/>
    </row>
    <row r="19" spans="1:29" ht="18.350000000000001" customHeight="1">
      <c r="A19" s="12">
        <v>1</v>
      </c>
      <c r="B19" s="15" t="s">
        <v>83</v>
      </c>
      <c r="C19" s="12">
        <v>658.05</v>
      </c>
      <c r="D19" s="12"/>
      <c r="E19" s="12"/>
      <c r="F19" s="12">
        <v>1</v>
      </c>
      <c r="G19" s="16"/>
      <c r="H19" s="16"/>
      <c r="I19" s="16"/>
      <c r="J19" s="16"/>
      <c r="K19" s="16"/>
      <c r="L19" s="16">
        <f>+F19*C19</f>
        <v>658.05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23"/>
      <c r="AA19" s="23"/>
      <c r="AB19" s="16"/>
      <c r="AC19" s="16"/>
    </row>
    <row r="20" spans="1:29" ht="18.350000000000001" customHeight="1">
      <c r="A20" s="12" t="s">
        <v>79</v>
      </c>
      <c r="B20" s="15" t="s">
        <v>80</v>
      </c>
      <c r="C20" s="12"/>
      <c r="D20" s="12"/>
      <c r="E20" s="12"/>
      <c r="F20" s="12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23"/>
      <c r="AA20" s="23"/>
      <c r="AB20" s="16"/>
      <c r="AC20" s="16"/>
    </row>
    <row r="21" spans="1:29" ht="18.350000000000001" customHeight="1">
      <c r="A21" s="12">
        <v>1</v>
      </c>
      <c r="B21" s="17" t="s">
        <v>75</v>
      </c>
      <c r="C21" s="12">
        <v>237.79</v>
      </c>
      <c r="D21" s="12"/>
      <c r="E21" s="12"/>
      <c r="F21" s="12">
        <v>1</v>
      </c>
      <c r="G21" s="16"/>
      <c r="H21" s="16"/>
      <c r="I21" s="16"/>
      <c r="J21" s="16"/>
      <c r="K21" s="16"/>
      <c r="L21" s="16"/>
      <c r="M21" s="16">
        <f>+F21*C21</f>
        <v>237.79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3"/>
      <c r="AA21" s="23"/>
      <c r="AB21" s="16"/>
      <c r="AC21" s="16"/>
    </row>
    <row r="22" spans="1:29" ht="18.350000000000001" hidden="1" customHeight="1">
      <c r="A22" s="12" t="s">
        <v>85</v>
      </c>
      <c r="B22" s="15" t="s">
        <v>86</v>
      </c>
      <c r="C22" s="12"/>
      <c r="D22" s="12"/>
      <c r="E22" s="12"/>
      <c r="F22" s="12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23"/>
      <c r="AA22" s="23"/>
      <c r="AB22" s="16"/>
      <c r="AC22" s="16"/>
    </row>
    <row r="23" spans="1:29" ht="18.350000000000001" hidden="1" customHeight="1">
      <c r="A23" s="12">
        <v>1</v>
      </c>
      <c r="B23" s="15" t="s">
        <v>87</v>
      </c>
      <c r="C23" s="12"/>
      <c r="D23" s="12"/>
      <c r="E23" s="12"/>
      <c r="F23" s="12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23"/>
      <c r="AA23" s="23"/>
      <c r="AB23" s="16"/>
      <c r="AC23" s="16"/>
    </row>
    <row r="24" spans="1:29" ht="18.350000000000001" hidden="1" customHeight="1">
      <c r="A24" s="12"/>
      <c r="B24" s="15" t="s">
        <v>134</v>
      </c>
      <c r="C24" s="12">
        <v>3</v>
      </c>
      <c r="D24" s="12"/>
      <c r="E24" s="12">
        <v>81.77</v>
      </c>
      <c r="F24" s="12">
        <v>4</v>
      </c>
      <c r="G24" s="16"/>
      <c r="H24" s="16"/>
      <c r="I24" s="16"/>
      <c r="J24" s="16"/>
      <c r="K24" s="16"/>
      <c r="L24" s="16"/>
      <c r="M24" s="16"/>
      <c r="N24" s="16">
        <f>+F24*E24*C24</f>
        <v>981.24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23"/>
      <c r="AA24" s="23"/>
      <c r="AB24" s="16"/>
      <c r="AC24" s="16"/>
    </row>
    <row r="25" spans="1:29" ht="18.350000000000001" hidden="1" customHeight="1">
      <c r="A25" s="12"/>
      <c r="B25" s="15" t="s">
        <v>136</v>
      </c>
      <c r="C25" s="12">
        <v>0.38</v>
      </c>
      <c r="D25" s="12">
        <v>0.38</v>
      </c>
      <c r="E25" s="12">
        <f>20*7.85</f>
        <v>157</v>
      </c>
      <c r="F25" s="12">
        <v>4</v>
      </c>
      <c r="G25" s="16"/>
      <c r="H25" s="16"/>
      <c r="I25" s="16"/>
      <c r="J25" s="16"/>
      <c r="K25" s="16"/>
      <c r="L25" s="16"/>
      <c r="M25" s="16"/>
      <c r="N25" s="16">
        <f>+F25*E25*D25*C25</f>
        <v>90.683200000000014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23"/>
      <c r="AA25" s="23"/>
      <c r="AB25" s="16"/>
      <c r="AC25" s="16"/>
    </row>
    <row r="26" spans="1:29" ht="18.350000000000001" hidden="1" customHeight="1">
      <c r="A26" s="12"/>
      <c r="B26" s="15"/>
      <c r="C26" s="12">
        <v>6.5000000000000002E-2</v>
      </c>
      <c r="D26" s="12">
        <v>6.5000000000000002E-2</v>
      </c>
      <c r="E26" s="12">
        <f>14*7.85</f>
        <v>109.89999999999999</v>
      </c>
      <c r="F26" s="12">
        <f>4*4</f>
        <v>16</v>
      </c>
      <c r="G26" s="16"/>
      <c r="H26" s="16"/>
      <c r="I26" s="16"/>
      <c r="J26" s="16"/>
      <c r="K26" s="16"/>
      <c r="L26" s="16"/>
      <c r="M26" s="16"/>
      <c r="N26" s="16">
        <f t="shared" ref="N26:N27" si="2">+F26*E26*D26*C26</f>
        <v>7.4292400000000001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23"/>
      <c r="AA26" s="23"/>
      <c r="AB26" s="16"/>
      <c r="AC26" s="16"/>
    </row>
    <row r="27" spans="1:29" ht="18.350000000000001" hidden="1" customHeight="1">
      <c r="A27" s="12"/>
      <c r="B27" s="15"/>
      <c r="C27" s="12">
        <v>7.0000000000000007E-2</v>
      </c>
      <c r="D27" s="12">
        <v>0.25</v>
      </c>
      <c r="E27" s="12">
        <f>12*7.85</f>
        <v>94.199999999999989</v>
      </c>
      <c r="F27" s="12">
        <f>4*8</f>
        <v>32</v>
      </c>
      <c r="G27" s="16"/>
      <c r="H27" s="16"/>
      <c r="I27" s="16"/>
      <c r="J27" s="16"/>
      <c r="K27" s="16"/>
      <c r="L27" s="16"/>
      <c r="M27" s="16"/>
      <c r="N27" s="16">
        <f t="shared" si="2"/>
        <v>52.751999999999995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23"/>
      <c r="AA27" s="23"/>
      <c r="AB27" s="16"/>
      <c r="AC27" s="16"/>
    </row>
    <row r="28" spans="1:29" ht="18.350000000000001" hidden="1" customHeight="1">
      <c r="A28" s="12">
        <v>2</v>
      </c>
      <c r="B28" s="15" t="s">
        <v>135</v>
      </c>
      <c r="C28" s="12"/>
      <c r="D28" s="12"/>
      <c r="E28" s="12"/>
      <c r="F28" s="12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23"/>
      <c r="AA28" s="23"/>
      <c r="AB28" s="16"/>
      <c r="AC28" s="16"/>
    </row>
    <row r="29" spans="1:29" ht="18.350000000000001" hidden="1" customHeight="1">
      <c r="A29" s="12"/>
      <c r="B29" s="15" t="s">
        <v>137</v>
      </c>
      <c r="C29" s="12">
        <f>6*2+12*2+0.9</f>
        <v>36.9</v>
      </c>
      <c r="D29" s="12">
        <v>0.39200000000000002</v>
      </c>
      <c r="E29" s="12">
        <v>55.01</v>
      </c>
      <c r="F29" s="12">
        <v>1</v>
      </c>
      <c r="G29" s="16"/>
      <c r="H29" s="16"/>
      <c r="I29" s="16"/>
      <c r="J29" s="16"/>
      <c r="K29" s="16"/>
      <c r="L29" s="16"/>
      <c r="M29" s="16"/>
      <c r="N29" s="16"/>
      <c r="O29" s="16">
        <f>+F29*E29*C29</f>
        <v>2029.8689999999999</v>
      </c>
      <c r="P29" s="16">
        <f t="shared" ref="P29:P31" si="3">+F29*D29*C29</f>
        <v>14.4648</v>
      </c>
      <c r="Q29" s="16"/>
      <c r="R29" s="16"/>
      <c r="S29" s="16"/>
      <c r="T29" s="16"/>
      <c r="U29" s="16"/>
      <c r="V29" s="16"/>
      <c r="W29" s="16"/>
      <c r="X29" s="16"/>
      <c r="Y29" s="16"/>
      <c r="Z29" s="23"/>
      <c r="AA29" s="23"/>
      <c r="AB29" s="16"/>
      <c r="AC29" s="16"/>
    </row>
    <row r="30" spans="1:29" ht="18.350000000000001" hidden="1" customHeight="1">
      <c r="A30" s="12"/>
      <c r="B30" s="15" t="s">
        <v>138</v>
      </c>
      <c r="C30" s="12">
        <v>4.5999999999999996</v>
      </c>
      <c r="D30" s="12">
        <v>0.39200000000000002</v>
      </c>
      <c r="E30" s="12">
        <v>10</v>
      </c>
      <c r="F30" s="12">
        <v>22</v>
      </c>
      <c r="G30" s="16"/>
      <c r="H30" s="16"/>
      <c r="I30" s="16"/>
      <c r="J30" s="16"/>
      <c r="K30" s="16"/>
      <c r="L30" s="16"/>
      <c r="M30" s="16"/>
      <c r="N30" s="16"/>
      <c r="O30" s="16">
        <f t="shared" ref="O30:O40" si="4">+F30*E30*C30</f>
        <v>1011.9999999999999</v>
      </c>
      <c r="P30" s="16">
        <f t="shared" si="3"/>
        <v>39.670400000000001</v>
      </c>
      <c r="Q30" s="16"/>
      <c r="R30" s="16"/>
      <c r="S30" s="16"/>
      <c r="T30" s="16"/>
      <c r="U30" s="16"/>
      <c r="V30" s="16"/>
      <c r="W30" s="16"/>
      <c r="X30" s="16"/>
      <c r="Y30" s="16"/>
      <c r="Z30" s="23"/>
      <c r="AA30" s="23"/>
      <c r="AB30" s="16"/>
      <c r="AC30" s="16"/>
    </row>
    <row r="31" spans="1:29" ht="18.350000000000001" hidden="1" customHeight="1">
      <c r="A31" s="12"/>
      <c r="B31" s="15" t="s">
        <v>138</v>
      </c>
      <c r="C31" s="12">
        <v>0.95</v>
      </c>
      <c r="D31" s="12">
        <v>0.39200000000000002</v>
      </c>
      <c r="E31" s="12">
        <v>10</v>
      </c>
      <c r="F31" s="12">
        <v>22</v>
      </c>
      <c r="G31" s="16"/>
      <c r="H31" s="16"/>
      <c r="I31" s="16"/>
      <c r="J31" s="16"/>
      <c r="K31" s="16"/>
      <c r="L31" s="16"/>
      <c r="M31" s="16"/>
      <c r="N31" s="16"/>
      <c r="O31" s="16">
        <f t="shared" si="4"/>
        <v>209</v>
      </c>
      <c r="P31" s="16">
        <f t="shared" si="3"/>
        <v>8.1928000000000001</v>
      </c>
      <c r="Q31" s="16"/>
      <c r="R31" s="16"/>
      <c r="S31" s="16"/>
      <c r="T31" s="16"/>
      <c r="U31" s="16"/>
      <c r="V31" s="16"/>
      <c r="W31" s="16"/>
      <c r="X31" s="16"/>
      <c r="Y31" s="16"/>
      <c r="Z31" s="23"/>
      <c r="AA31" s="23"/>
      <c r="AB31" s="16"/>
      <c r="AC31" s="16"/>
    </row>
    <row r="32" spans="1:29" ht="18.350000000000001" hidden="1" customHeight="1">
      <c r="A32" s="12"/>
      <c r="B32" s="15" t="s">
        <v>139</v>
      </c>
      <c r="C32" s="12">
        <v>12</v>
      </c>
      <c r="D32" s="12">
        <v>0.69199999999999995</v>
      </c>
      <c r="E32" s="12">
        <v>22.6</v>
      </c>
      <c r="F32" s="12">
        <v>1</v>
      </c>
      <c r="G32" s="16"/>
      <c r="H32" s="16"/>
      <c r="I32" s="16"/>
      <c r="J32" s="16"/>
      <c r="K32" s="16"/>
      <c r="L32" s="16"/>
      <c r="M32" s="16"/>
      <c r="N32" s="16"/>
      <c r="O32" s="16">
        <f t="shared" si="4"/>
        <v>271.20000000000005</v>
      </c>
      <c r="P32" s="16">
        <f>+F32*D32*C32</f>
        <v>8.3039999999999985</v>
      </c>
      <c r="Q32" s="16"/>
      <c r="R32" s="16"/>
      <c r="S32" s="16"/>
      <c r="T32" s="16"/>
      <c r="U32" s="16"/>
      <c r="V32" s="16"/>
      <c r="W32" s="16"/>
      <c r="X32" s="16"/>
      <c r="Y32" s="16"/>
      <c r="Z32" s="23"/>
      <c r="AA32" s="23"/>
      <c r="AB32" s="16"/>
      <c r="AC32" s="16"/>
    </row>
    <row r="33" spans="1:29" ht="18.350000000000001" hidden="1" customHeight="1">
      <c r="A33" s="12"/>
      <c r="B33" s="15" t="s">
        <v>141</v>
      </c>
      <c r="C33" s="12">
        <v>0.1</v>
      </c>
      <c r="D33" s="12">
        <v>0.14000000000000001</v>
      </c>
      <c r="E33" s="12">
        <f>18*7.85</f>
        <v>141.29999999999998</v>
      </c>
      <c r="F33" s="12">
        <f>2*2</f>
        <v>4</v>
      </c>
      <c r="G33" s="16"/>
      <c r="H33" s="16"/>
      <c r="I33" s="16"/>
      <c r="J33" s="16"/>
      <c r="K33" s="16"/>
      <c r="L33" s="16"/>
      <c r="M33" s="16"/>
      <c r="N33" s="16"/>
      <c r="O33" s="16">
        <f t="shared" si="4"/>
        <v>56.519999999999996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23"/>
      <c r="AA33" s="23"/>
      <c r="AB33" s="16"/>
      <c r="AC33" s="16"/>
    </row>
    <row r="34" spans="1:29" ht="18.350000000000001" hidden="1" customHeight="1">
      <c r="A34" s="12"/>
      <c r="B34" s="15"/>
      <c r="C34" s="12">
        <v>0.3</v>
      </c>
      <c r="D34" s="12">
        <v>0.3</v>
      </c>
      <c r="E34" s="12">
        <f>22*7.85</f>
        <v>172.7</v>
      </c>
      <c r="F34" s="12">
        <v>2</v>
      </c>
      <c r="G34" s="16"/>
      <c r="H34" s="16"/>
      <c r="I34" s="16"/>
      <c r="J34" s="16"/>
      <c r="K34" s="16"/>
      <c r="L34" s="16"/>
      <c r="M34" s="16"/>
      <c r="N34" s="16"/>
      <c r="O34" s="16">
        <f t="shared" si="4"/>
        <v>103.61999999999999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23"/>
      <c r="AA34" s="23"/>
      <c r="AB34" s="16"/>
      <c r="AC34" s="16"/>
    </row>
    <row r="35" spans="1:29" ht="18.350000000000001" hidden="1" customHeight="1">
      <c r="A35" s="12"/>
      <c r="B35" s="15" t="s">
        <v>140</v>
      </c>
      <c r="C35" s="12">
        <f>9</f>
        <v>9</v>
      </c>
      <c r="D35" s="12"/>
      <c r="E35" s="12"/>
      <c r="F35" s="12">
        <v>2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>
        <f>+F35*C35</f>
        <v>18</v>
      </c>
      <c r="R35" s="16"/>
      <c r="S35" s="16"/>
      <c r="T35" s="16"/>
      <c r="U35" s="16"/>
      <c r="V35" s="16"/>
      <c r="W35" s="16"/>
      <c r="X35" s="16"/>
      <c r="Y35" s="16"/>
      <c r="Z35" s="23"/>
      <c r="AA35" s="23"/>
      <c r="AB35" s="16"/>
      <c r="AC35" s="16"/>
    </row>
    <row r="36" spans="1:29" ht="18.350000000000001" hidden="1" customHeight="1">
      <c r="A36" s="12"/>
      <c r="B36" s="15" t="s">
        <v>142</v>
      </c>
      <c r="C36" s="12">
        <v>0.1</v>
      </c>
      <c r="D36" s="12">
        <v>0.14000000000000001</v>
      </c>
      <c r="E36" s="12">
        <f>18*7.85</f>
        <v>141.29999999999998</v>
      </c>
      <c r="F36" s="12">
        <f>2</f>
        <v>2</v>
      </c>
      <c r="G36" s="16"/>
      <c r="H36" s="16"/>
      <c r="I36" s="16"/>
      <c r="J36" s="16"/>
      <c r="K36" s="16"/>
      <c r="L36" s="16"/>
      <c r="M36" s="16"/>
      <c r="N36" s="16"/>
      <c r="O36" s="16">
        <f t="shared" si="4"/>
        <v>28.259999999999998</v>
      </c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23"/>
      <c r="AA36" s="23"/>
      <c r="AB36" s="16"/>
      <c r="AC36" s="16"/>
    </row>
    <row r="37" spans="1:29" ht="18.350000000000001" hidden="1" customHeight="1">
      <c r="A37" s="12"/>
      <c r="B37" s="15"/>
      <c r="C37" s="12">
        <v>0.2</v>
      </c>
      <c r="D37" s="12">
        <v>0.20399999999999999</v>
      </c>
      <c r="E37" s="12">
        <f>12*7.85</f>
        <v>94.199999999999989</v>
      </c>
      <c r="F37" s="12">
        <v>1</v>
      </c>
      <c r="G37" s="16"/>
      <c r="H37" s="16"/>
      <c r="I37" s="16"/>
      <c r="J37" s="16"/>
      <c r="K37" s="16"/>
      <c r="L37" s="16"/>
      <c r="M37" s="16"/>
      <c r="N37" s="16"/>
      <c r="O37" s="16">
        <f t="shared" si="4"/>
        <v>18.84</v>
      </c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23"/>
      <c r="AA37" s="23"/>
      <c r="AB37" s="16"/>
      <c r="AC37" s="16"/>
    </row>
    <row r="38" spans="1:29" ht="18.350000000000001" hidden="1" customHeight="1">
      <c r="A38" s="12"/>
      <c r="B38" s="15" t="s">
        <v>143</v>
      </c>
      <c r="C38" s="12">
        <v>6</v>
      </c>
      <c r="D38" s="12"/>
      <c r="E38" s="12"/>
      <c r="F38" s="12">
        <v>1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>
        <f>+F38*C38</f>
        <v>6</v>
      </c>
      <c r="S38" s="16"/>
      <c r="T38" s="16"/>
      <c r="U38" s="16"/>
      <c r="V38" s="16"/>
      <c r="W38" s="16"/>
      <c r="X38" s="16"/>
      <c r="Y38" s="16"/>
      <c r="Z38" s="23"/>
      <c r="AA38" s="23"/>
      <c r="AB38" s="16"/>
      <c r="AC38" s="16"/>
    </row>
    <row r="39" spans="1:29" ht="18.350000000000001" hidden="1" customHeight="1">
      <c r="A39" s="12"/>
      <c r="B39" s="15" t="s">
        <v>144</v>
      </c>
      <c r="C39" s="12">
        <v>9.6000000000000002E-2</v>
      </c>
      <c r="D39" s="12">
        <v>0.17599999999999999</v>
      </c>
      <c r="E39" s="12">
        <f>12*7.85</f>
        <v>94.199999999999989</v>
      </c>
      <c r="F39" s="12">
        <f>2*12</f>
        <v>24</v>
      </c>
      <c r="G39" s="16"/>
      <c r="H39" s="16"/>
      <c r="I39" s="16"/>
      <c r="J39" s="16"/>
      <c r="K39" s="16"/>
      <c r="L39" s="16"/>
      <c r="M39" s="16"/>
      <c r="N39" s="16"/>
      <c r="O39" s="16">
        <f t="shared" si="4"/>
        <v>217.03679999999997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23"/>
      <c r="AA39" s="23"/>
      <c r="AB39" s="16"/>
      <c r="AC39" s="16"/>
    </row>
    <row r="40" spans="1:29" ht="18.350000000000001" hidden="1" customHeight="1">
      <c r="A40" s="12"/>
      <c r="B40" s="15"/>
      <c r="C40" s="12">
        <v>0.1</v>
      </c>
      <c r="D40" s="12">
        <v>0.106</v>
      </c>
      <c r="E40" s="12">
        <f>20*7.85</f>
        <v>157</v>
      </c>
      <c r="F40" s="12">
        <f>2*12</f>
        <v>24</v>
      </c>
      <c r="G40" s="16"/>
      <c r="H40" s="16"/>
      <c r="I40" s="16"/>
      <c r="J40" s="16"/>
      <c r="K40" s="16"/>
      <c r="L40" s="16"/>
      <c r="M40" s="16"/>
      <c r="N40" s="16"/>
      <c r="O40" s="16">
        <f t="shared" si="4"/>
        <v>376.8</v>
      </c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23"/>
      <c r="AA40" s="23"/>
      <c r="AB40" s="16"/>
      <c r="AC40" s="16"/>
    </row>
    <row r="41" spans="1:29" ht="18.350000000000001" hidden="1" customHeight="1">
      <c r="A41" s="12">
        <v>3</v>
      </c>
      <c r="B41" s="15" t="s">
        <v>145</v>
      </c>
      <c r="C41" s="12">
        <v>83.67</v>
      </c>
      <c r="D41" s="12"/>
      <c r="E41" s="12"/>
      <c r="F41" s="12">
        <v>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>
        <f>+F41*C41</f>
        <v>83.67</v>
      </c>
      <c r="T41" s="16"/>
      <c r="U41" s="16"/>
      <c r="V41" s="16"/>
      <c r="W41" s="16"/>
      <c r="X41" s="16"/>
      <c r="Y41" s="16"/>
      <c r="Z41" s="23"/>
      <c r="AA41" s="23"/>
      <c r="AB41" s="16"/>
      <c r="AC41" s="16"/>
    </row>
    <row r="42" spans="1:29" ht="18.350000000000001" hidden="1" customHeight="1">
      <c r="A42" s="12">
        <v>4</v>
      </c>
      <c r="B42" s="15" t="s">
        <v>146</v>
      </c>
      <c r="C42" s="12">
        <v>72.959999999999994</v>
      </c>
      <c r="D42" s="12"/>
      <c r="E42" s="12"/>
      <c r="F42" s="12">
        <v>1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>
        <f>+F42*C42</f>
        <v>72.959999999999994</v>
      </c>
      <c r="U42" s="16"/>
      <c r="V42" s="16"/>
      <c r="W42" s="16"/>
      <c r="X42" s="16"/>
      <c r="Y42" s="16"/>
      <c r="Z42" s="23"/>
      <c r="AA42" s="23"/>
      <c r="AB42" s="16"/>
      <c r="AC42" s="16"/>
    </row>
    <row r="43" spans="1:29" ht="18.350000000000001" hidden="1" customHeight="1">
      <c r="A43" s="12">
        <v>5</v>
      </c>
      <c r="B43" s="15" t="s">
        <v>159</v>
      </c>
      <c r="C43" s="12">
        <v>12</v>
      </c>
      <c r="D43" s="12"/>
      <c r="E43" s="12"/>
      <c r="F43" s="12">
        <v>1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f>+F43*C43</f>
        <v>12</v>
      </c>
      <c r="V43" s="16"/>
      <c r="W43" s="16"/>
      <c r="X43" s="16"/>
      <c r="Y43" s="16"/>
      <c r="Z43" s="23"/>
      <c r="AA43" s="23"/>
      <c r="AB43" s="16"/>
      <c r="AC43" s="16"/>
    </row>
    <row r="44" spans="1:29" ht="18.350000000000001" hidden="1" customHeight="1">
      <c r="A44" s="12">
        <v>6</v>
      </c>
      <c r="B44" s="15" t="s">
        <v>148</v>
      </c>
      <c r="C44" s="12">
        <f>5+12</f>
        <v>17</v>
      </c>
      <c r="D44" s="12"/>
      <c r="E44" s="12"/>
      <c r="F44" s="12">
        <v>1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23"/>
      <c r="AA44" s="23"/>
      <c r="AB44" s="16"/>
      <c r="AC44" s="16"/>
    </row>
    <row r="45" spans="1:29" ht="18.350000000000001" hidden="1" customHeight="1">
      <c r="A45" s="12"/>
      <c r="B45" s="15" t="s">
        <v>149</v>
      </c>
      <c r="C45" s="12">
        <f>5+12</f>
        <v>17</v>
      </c>
      <c r="D45" s="12"/>
      <c r="E45" s="12"/>
      <c r="F45" s="12">
        <v>1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>
        <f>+F45*C45</f>
        <v>17</v>
      </c>
      <c r="W45" s="16"/>
      <c r="X45" s="16"/>
      <c r="Y45" s="16"/>
      <c r="Z45" s="23"/>
      <c r="AA45" s="23"/>
      <c r="AB45" s="16"/>
      <c r="AC45" s="16"/>
    </row>
    <row r="46" spans="1:29" ht="18.350000000000001" hidden="1" customHeight="1">
      <c r="A46" s="12"/>
      <c r="B46" s="15" t="s">
        <v>150</v>
      </c>
      <c r="C46" s="12">
        <v>17</v>
      </c>
      <c r="D46" s="12"/>
      <c r="E46" s="12"/>
      <c r="F46" s="12">
        <v>2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>
        <f>+F45*C45</f>
        <v>17</v>
      </c>
      <c r="X46" s="16"/>
      <c r="Y46" s="16"/>
      <c r="Z46" s="23"/>
      <c r="AA46" s="23"/>
      <c r="AB46" s="16"/>
      <c r="AC46" s="16"/>
    </row>
    <row r="47" spans="1:29" ht="18.350000000000001" hidden="1" customHeight="1">
      <c r="A47" s="12"/>
      <c r="B47" s="15" t="s">
        <v>151</v>
      </c>
      <c r="C47" s="12">
        <f>1.2-0.06</f>
        <v>1.1399999999999999</v>
      </c>
      <c r="D47" s="12"/>
      <c r="E47" s="12"/>
      <c r="F47" s="12">
        <v>4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>
        <f>+F47*C47</f>
        <v>4.5599999999999996</v>
      </c>
      <c r="Y47" s="16"/>
      <c r="Z47" s="23"/>
      <c r="AA47" s="23"/>
      <c r="AB47" s="16"/>
      <c r="AC47" s="16"/>
    </row>
    <row r="48" spans="1:29" ht="18.350000000000001" hidden="1" customHeight="1">
      <c r="A48" s="12"/>
      <c r="B48" s="15" t="s">
        <v>152</v>
      </c>
      <c r="C48" s="12">
        <v>0.88</v>
      </c>
      <c r="D48" s="12"/>
      <c r="E48" s="12"/>
      <c r="F48" s="12">
        <f>+(4.8/0.11-1)+(14.8/0.11-1)</f>
        <v>176.18181818181819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>
        <f>+F48*C48</f>
        <v>155.04</v>
      </c>
      <c r="Z48" s="23"/>
      <c r="AA48" s="23"/>
      <c r="AB48" s="16"/>
      <c r="AC48" s="16"/>
    </row>
    <row r="49" spans="1:29" ht="18.350000000000001" hidden="1" customHeight="1">
      <c r="A49" s="12"/>
      <c r="B49" s="15" t="s">
        <v>153</v>
      </c>
      <c r="C49" s="12">
        <v>17</v>
      </c>
      <c r="D49" s="12">
        <v>0.2</v>
      </c>
      <c r="E49" s="12">
        <v>0.1</v>
      </c>
      <c r="F49" s="12">
        <v>1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23">
        <f>+F49*E49*D49*C49</f>
        <v>0.34000000000000008</v>
      </c>
      <c r="AA49" s="23"/>
      <c r="AB49" s="16"/>
      <c r="AC49" s="16"/>
    </row>
    <row r="50" spans="1:29" ht="18.350000000000001" hidden="1" customHeight="1">
      <c r="A50" s="12"/>
      <c r="B50" s="15" t="s">
        <v>154</v>
      </c>
      <c r="C50" s="12">
        <v>0.15</v>
      </c>
      <c r="D50" s="12">
        <v>0.1</v>
      </c>
      <c r="E50" s="12">
        <f>8*7.85</f>
        <v>62.8</v>
      </c>
      <c r="F50" s="12">
        <v>8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23"/>
      <c r="AA50" s="23">
        <f>+F50*E50*D50*C50</f>
        <v>7.5359999999999996</v>
      </c>
      <c r="AB50" s="16"/>
      <c r="AC50" s="16"/>
    </row>
    <row r="51" spans="1:29" ht="18.350000000000001" hidden="1" customHeight="1">
      <c r="A51" s="12">
        <v>7</v>
      </c>
      <c r="B51" s="15" t="s">
        <v>160</v>
      </c>
      <c r="C51" s="12">
        <v>9.5</v>
      </c>
      <c r="D51" s="12"/>
      <c r="E51" s="12"/>
      <c r="F51" s="12">
        <v>2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23"/>
      <c r="AA51" s="23"/>
      <c r="AB51" s="16">
        <f>+F51*C51</f>
        <v>19</v>
      </c>
      <c r="AC51" s="16"/>
    </row>
    <row r="52" spans="1:29" ht="18.350000000000001" hidden="1" customHeight="1">
      <c r="A52" s="12">
        <v>8</v>
      </c>
      <c r="B52" s="15" t="s">
        <v>161</v>
      </c>
      <c r="C52" s="12">
        <v>17</v>
      </c>
      <c r="D52" s="12">
        <f>0.9*2+0.3*2</f>
        <v>2.4</v>
      </c>
      <c r="E52" s="12"/>
      <c r="F52" s="12">
        <v>1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23"/>
      <c r="AA52" s="23"/>
      <c r="AB52" s="16"/>
      <c r="AC52" s="16">
        <f>+F52*D52*C52</f>
        <v>40.799999999999997</v>
      </c>
    </row>
  </sheetData>
  <mergeCells count="30">
    <mergeCell ref="A1:AC1"/>
    <mergeCell ref="A2:A6"/>
    <mergeCell ref="B2:B6"/>
    <mergeCell ref="C2:E3"/>
    <mergeCell ref="C4:C6"/>
    <mergeCell ref="D4:D6"/>
    <mergeCell ref="E4:E6"/>
    <mergeCell ref="F2:F6"/>
    <mergeCell ref="AC4:AC5"/>
    <mergeCell ref="N3:AC3"/>
    <mergeCell ref="P4:P5"/>
    <mergeCell ref="Z4:Z5"/>
    <mergeCell ref="AA4:AA5"/>
    <mergeCell ref="S4:S5"/>
    <mergeCell ref="T4:T5"/>
    <mergeCell ref="U4:U5"/>
    <mergeCell ref="J4:J5"/>
    <mergeCell ref="G2:AC2"/>
    <mergeCell ref="K4:K5"/>
    <mergeCell ref="G3:K3"/>
    <mergeCell ref="L3:L5"/>
    <mergeCell ref="M3:M5"/>
    <mergeCell ref="G4:G5"/>
    <mergeCell ref="H4:H5"/>
    <mergeCell ref="I4:I5"/>
    <mergeCell ref="V4:Y4"/>
    <mergeCell ref="Q4:R4"/>
    <mergeCell ref="N4:N5"/>
    <mergeCell ref="O4:O5"/>
    <mergeCell ref="AB4:AB5"/>
  </mergeCells>
  <phoneticPr fontId="1" type="noConversion"/>
  <pageMargins left="0.59055118110236227" right="0.55118110236220474" top="0.55118110236220474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6"/>
  <sheetViews>
    <sheetView workbookViewId="0">
      <pane xSplit="6" ySplit="5" topLeftCell="G6" activePane="bottomRight" state="frozen"/>
      <selection activeCell="L112" sqref="L112"/>
      <selection pane="topRight" activeCell="L112" sqref="L112"/>
      <selection pane="bottomLeft" activeCell="L112" sqref="L112"/>
      <selection pane="bottomRight" activeCell="C9" sqref="C9"/>
    </sheetView>
  </sheetViews>
  <sheetFormatPr defaultRowHeight="11.7"/>
  <cols>
    <col min="1" max="1" width="5" style="4" customWidth="1"/>
    <col min="2" max="2" width="17.44140625" style="6" customWidth="1"/>
    <col min="3" max="5" width="6.33203125" style="4" customWidth="1"/>
    <col min="6" max="6" width="4.6640625" style="4" customWidth="1"/>
    <col min="7" max="9" width="6.44140625" style="1" customWidth="1"/>
    <col min="10" max="21" width="6.21875" style="1" customWidth="1"/>
    <col min="22" max="23" width="6.33203125" style="1" customWidth="1"/>
    <col min="24" max="16384" width="8.88671875" style="1"/>
  </cols>
  <sheetData>
    <row r="1" spans="1:23" ht="26.6" customHeight="1">
      <c r="A1" s="56" t="s">
        <v>424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20.8" customHeight="1">
      <c r="A2" s="37" t="s">
        <v>0</v>
      </c>
      <c r="B2" s="37" t="s">
        <v>1</v>
      </c>
      <c r="C2" s="50" t="s">
        <v>2</v>
      </c>
      <c r="D2" s="51"/>
      <c r="E2" s="52"/>
      <c r="F2" s="37" t="s">
        <v>6</v>
      </c>
      <c r="G2" s="40" t="s">
        <v>292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ht="18.850000000000001" customHeight="1">
      <c r="A3" s="37"/>
      <c r="B3" s="37"/>
      <c r="C3" s="53"/>
      <c r="D3" s="54"/>
      <c r="E3" s="55"/>
      <c r="F3" s="37"/>
      <c r="G3" s="39" t="s">
        <v>90</v>
      </c>
      <c r="H3" s="40" t="s">
        <v>91</v>
      </c>
      <c r="I3" s="40"/>
      <c r="J3" s="39" t="s">
        <v>92</v>
      </c>
      <c r="K3" s="39" t="s">
        <v>94</v>
      </c>
      <c r="L3" s="39" t="s">
        <v>96</v>
      </c>
      <c r="M3" s="39" t="s">
        <v>97</v>
      </c>
      <c r="N3" s="39" t="s">
        <v>98</v>
      </c>
      <c r="O3" s="39" t="s">
        <v>113</v>
      </c>
      <c r="P3" s="39" t="s">
        <v>99</v>
      </c>
      <c r="Q3" s="39" t="s">
        <v>100</v>
      </c>
      <c r="R3" s="39" t="s">
        <v>101</v>
      </c>
      <c r="S3" s="39" t="s">
        <v>106</v>
      </c>
      <c r="T3" s="39" t="s">
        <v>107</v>
      </c>
      <c r="U3" s="39" t="s">
        <v>108</v>
      </c>
      <c r="V3" s="40" t="s">
        <v>111</v>
      </c>
      <c r="W3" s="40" t="s">
        <v>112</v>
      </c>
    </row>
    <row r="4" spans="1:23" ht="25.3" customHeight="1">
      <c r="A4" s="37"/>
      <c r="B4" s="37"/>
      <c r="C4" s="37" t="s">
        <v>3</v>
      </c>
      <c r="D4" s="37" t="s">
        <v>4</v>
      </c>
      <c r="E4" s="37" t="s">
        <v>5</v>
      </c>
      <c r="F4" s="37"/>
      <c r="G4" s="39"/>
      <c r="H4" s="24" t="s">
        <v>66</v>
      </c>
      <c r="I4" s="23" t="s">
        <v>103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0"/>
      <c r="W4" s="40"/>
    </row>
    <row r="5" spans="1:23" ht="22.05" customHeight="1">
      <c r="A5" s="37"/>
      <c r="B5" s="37"/>
      <c r="C5" s="37"/>
      <c r="D5" s="37"/>
      <c r="E5" s="37"/>
      <c r="F5" s="37"/>
      <c r="G5" s="14">
        <f>SUM(G9:G192)</f>
        <v>2.556</v>
      </c>
      <c r="H5" s="14">
        <f t="shared" ref="H5:W5" si="0">SUM(H9:H192)</f>
        <v>3.9059999999999997</v>
      </c>
      <c r="I5" s="14">
        <f t="shared" si="0"/>
        <v>0.78119999999999989</v>
      </c>
      <c r="J5" s="14">
        <f t="shared" si="0"/>
        <v>20.759999999999998</v>
      </c>
      <c r="K5" s="14">
        <f t="shared" si="0"/>
        <v>1.0038</v>
      </c>
      <c r="L5" s="14">
        <f t="shared" si="0"/>
        <v>4.4000000000000004</v>
      </c>
      <c r="M5" s="14">
        <f t="shared" si="0"/>
        <v>4.4000000000000004</v>
      </c>
      <c r="N5" s="14">
        <f t="shared" si="0"/>
        <v>4.4000000000000004</v>
      </c>
      <c r="O5" s="14">
        <f t="shared" si="0"/>
        <v>8.3214000000000006</v>
      </c>
      <c r="P5" s="14">
        <f t="shared" si="0"/>
        <v>6.58</v>
      </c>
      <c r="Q5" s="14">
        <f t="shared" si="0"/>
        <v>23.64</v>
      </c>
      <c r="R5" s="20">
        <f t="shared" si="0"/>
        <v>0.45287999999999995</v>
      </c>
      <c r="S5" s="14">
        <f t="shared" si="0"/>
        <v>4.4000000000000004</v>
      </c>
      <c r="T5" s="14">
        <f t="shared" si="0"/>
        <v>2.8680000000000003</v>
      </c>
      <c r="U5" s="14">
        <f t="shared" si="0"/>
        <v>4.2</v>
      </c>
      <c r="V5" s="14">
        <f t="shared" si="0"/>
        <v>4.4000000000000004</v>
      </c>
      <c r="W5" s="14">
        <f t="shared" si="0"/>
        <v>4.4000000000000004</v>
      </c>
    </row>
    <row r="6" spans="1:23" ht="18.850000000000001" customHeight="1">
      <c r="A6" s="12"/>
      <c r="B6" s="15"/>
      <c r="C6" s="12"/>
      <c r="D6" s="12"/>
      <c r="E6" s="12"/>
      <c r="F6" s="12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18.850000000000001" customHeight="1">
      <c r="A7" s="36" t="s">
        <v>432</v>
      </c>
      <c r="B7" s="15" t="s">
        <v>89</v>
      </c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18.850000000000001" customHeight="1">
      <c r="A8" s="12"/>
      <c r="B8" s="15" t="s">
        <v>105</v>
      </c>
      <c r="C8" s="12"/>
      <c r="D8" s="12"/>
      <c r="E8" s="12"/>
      <c r="F8" s="12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ht="18.850000000000001" customHeight="1">
      <c r="A9" s="12">
        <v>1</v>
      </c>
      <c r="B9" s="15" t="s">
        <v>90</v>
      </c>
      <c r="C9" s="12">
        <v>2.44</v>
      </c>
      <c r="D9" s="12">
        <v>0.6</v>
      </c>
      <c r="E9" s="12"/>
      <c r="F9" s="12">
        <v>1</v>
      </c>
      <c r="G9" s="16">
        <f>+F9*D9*C9</f>
        <v>1.464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ht="18.850000000000001" customHeight="1">
      <c r="A10" s="12">
        <v>2</v>
      </c>
      <c r="B10" s="15" t="s">
        <v>102</v>
      </c>
      <c r="C10" s="12">
        <v>2.44</v>
      </c>
      <c r="D10" s="12">
        <v>1.4</v>
      </c>
      <c r="E10" s="12">
        <v>0.5</v>
      </c>
      <c r="F10" s="12">
        <v>1</v>
      </c>
      <c r="G10" s="16"/>
      <c r="H10" s="16">
        <f>+F10*E10*D10*C10</f>
        <v>1.708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18.850000000000001" customHeight="1">
      <c r="A11" s="12">
        <v>3</v>
      </c>
      <c r="B11" s="15" t="s">
        <v>104</v>
      </c>
      <c r="C11" s="12">
        <v>2.44</v>
      </c>
      <c r="D11" s="12">
        <v>1.4</v>
      </c>
      <c r="E11" s="12">
        <v>0.1</v>
      </c>
      <c r="F11" s="12">
        <v>1</v>
      </c>
      <c r="G11" s="16"/>
      <c r="H11" s="16"/>
      <c r="I11" s="16">
        <f>+F11*E11*D11*C11</f>
        <v>0.34159999999999996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18.850000000000001" customHeight="1">
      <c r="A12" s="12">
        <v>4</v>
      </c>
      <c r="B12" s="15" t="s">
        <v>93</v>
      </c>
      <c r="C12" s="12">
        <f>1.4*1+2.08</f>
        <v>3.48</v>
      </c>
      <c r="D12" s="12"/>
      <c r="E12" s="12">
        <v>2</v>
      </c>
      <c r="F12" s="12">
        <v>1</v>
      </c>
      <c r="G12" s="16"/>
      <c r="H12" s="16"/>
      <c r="I12" s="16"/>
      <c r="J12" s="16">
        <f>+F12*E12*C12</f>
        <v>6.96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18.850000000000001" customHeight="1">
      <c r="A13" s="12">
        <v>5</v>
      </c>
      <c r="B13" s="15" t="s">
        <v>95</v>
      </c>
      <c r="C13" s="12">
        <v>2.08</v>
      </c>
      <c r="D13" s="12">
        <v>1.4</v>
      </c>
      <c r="E13" s="12">
        <v>0.15</v>
      </c>
      <c r="F13" s="12">
        <v>1</v>
      </c>
      <c r="G13" s="16"/>
      <c r="H13" s="16"/>
      <c r="I13" s="16"/>
      <c r="J13" s="16"/>
      <c r="K13" s="16">
        <f>+F13*E13*D13*C13</f>
        <v>0.43680000000000002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18.850000000000001" customHeight="1">
      <c r="A14" s="12">
        <v>6</v>
      </c>
      <c r="B14" s="15" t="s">
        <v>96</v>
      </c>
      <c r="C14" s="12">
        <v>1</v>
      </c>
      <c r="D14" s="12"/>
      <c r="E14" s="12">
        <v>2.2000000000000002</v>
      </c>
      <c r="F14" s="12">
        <v>1</v>
      </c>
      <c r="G14" s="16"/>
      <c r="H14" s="16"/>
      <c r="I14" s="16"/>
      <c r="J14" s="16"/>
      <c r="K14" s="16"/>
      <c r="L14" s="16">
        <f>+F14*E14*C14</f>
        <v>2.2000000000000002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ht="18.850000000000001" customHeight="1">
      <c r="A15" s="12">
        <v>7</v>
      </c>
      <c r="B15" s="15" t="s">
        <v>97</v>
      </c>
      <c r="C15" s="12">
        <v>1</v>
      </c>
      <c r="D15" s="12"/>
      <c r="E15" s="12">
        <v>2.2000000000000002</v>
      </c>
      <c r="F15" s="12">
        <v>1</v>
      </c>
      <c r="G15" s="16"/>
      <c r="H15" s="16"/>
      <c r="I15" s="16"/>
      <c r="J15" s="16"/>
      <c r="K15" s="16"/>
      <c r="L15" s="16"/>
      <c r="M15" s="16">
        <f>+F15*E15*C15</f>
        <v>2.2000000000000002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ht="18.850000000000001" customHeight="1">
      <c r="A16" s="12">
        <v>8</v>
      </c>
      <c r="B16" s="17" t="s">
        <v>98</v>
      </c>
      <c r="C16" s="12">
        <v>1</v>
      </c>
      <c r="D16" s="12"/>
      <c r="E16" s="12">
        <v>2.2000000000000002</v>
      </c>
      <c r="F16" s="12">
        <v>1</v>
      </c>
      <c r="G16" s="16"/>
      <c r="H16" s="16"/>
      <c r="I16" s="16"/>
      <c r="J16" s="16"/>
      <c r="K16" s="16"/>
      <c r="L16" s="16"/>
      <c r="M16" s="16"/>
      <c r="N16" s="16">
        <f>+F16*E16*C16</f>
        <v>2.2000000000000002</v>
      </c>
      <c r="O16" s="16"/>
      <c r="P16" s="16"/>
      <c r="Q16" s="16"/>
      <c r="R16" s="16"/>
      <c r="S16" s="16"/>
      <c r="T16" s="16"/>
      <c r="U16" s="16"/>
      <c r="V16" s="16"/>
      <c r="W16" s="16"/>
    </row>
    <row r="17" spans="1:23" ht="18.850000000000001" customHeight="1">
      <c r="A17" s="12">
        <v>9</v>
      </c>
      <c r="B17" s="15" t="s">
        <v>99</v>
      </c>
      <c r="C17" s="12">
        <v>2.44</v>
      </c>
      <c r="D17" s="12">
        <v>1.4</v>
      </c>
      <c r="E17" s="12"/>
      <c r="F17" s="12">
        <v>1</v>
      </c>
      <c r="G17" s="16"/>
      <c r="H17" s="16"/>
      <c r="I17" s="16"/>
      <c r="J17" s="16"/>
      <c r="K17" s="16"/>
      <c r="L17" s="16"/>
      <c r="M17" s="16"/>
      <c r="N17" s="16"/>
      <c r="O17" s="28">
        <f>+F17*D17*C17</f>
        <v>3.4159999999999999</v>
      </c>
      <c r="P17" s="16"/>
      <c r="Q17" s="16"/>
      <c r="R17" s="16"/>
      <c r="S17" s="16"/>
      <c r="T17" s="16"/>
      <c r="U17" s="16"/>
      <c r="V17" s="16"/>
      <c r="W17" s="16"/>
    </row>
    <row r="18" spans="1:23" ht="18.850000000000001" customHeight="1">
      <c r="A18" s="12"/>
      <c r="B18" s="15"/>
      <c r="C18" s="12">
        <v>2.44</v>
      </c>
      <c r="D18" s="12">
        <v>0.15</v>
      </c>
      <c r="E18" s="12"/>
      <c r="F18" s="12">
        <v>1</v>
      </c>
      <c r="G18" s="16"/>
      <c r="H18" s="16"/>
      <c r="I18" s="16"/>
      <c r="J18" s="16"/>
      <c r="K18" s="16"/>
      <c r="L18" s="16"/>
      <c r="M18" s="16"/>
      <c r="N18" s="16"/>
      <c r="O18" s="28">
        <f>+F18*D18*C18</f>
        <v>0.36599999999999999</v>
      </c>
      <c r="P18" s="16"/>
      <c r="Q18" s="16"/>
      <c r="R18" s="16"/>
      <c r="S18" s="16"/>
      <c r="T18" s="16"/>
      <c r="U18" s="16"/>
      <c r="V18" s="16"/>
      <c r="W18" s="16"/>
    </row>
    <row r="19" spans="1:23" ht="18.850000000000001" customHeight="1">
      <c r="A19" s="12"/>
      <c r="B19" s="15"/>
      <c r="C19" s="12">
        <v>2</v>
      </c>
      <c r="D19" s="12">
        <v>1.4</v>
      </c>
      <c r="E19" s="12"/>
      <c r="F19" s="12">
        <v>1</v>
      </c>
      <c r="G19" s="16"/>
      <c r="H19" s="16"/>
      <c r="I19" s="16"/>
      <c r="J19" s="16"/>
      <c r="K19" s="16"/>
      <c r="L19" s="16"/>
      <c r="M19" s="16"/>
      <c r="N19" s="16"/>
      <c r="O19" s="28"/>
      <c r="P19" s="16">
        <f>+F19*D19*C19</f>
        <v>2.8</v>
      </c>
      <c r="Q19" s="16"/>
      <c r="R19" s="16"/>
      <c r="S19" s="16"/>
      <c r="T19" s="16"/>
      <c r="U19" s="16"/>
      <c r="V19" s="16"/>
      <c r="W19" s="16"/>
    </row>
    <row r="20" spans="1:23" ht="18.850000000000001" customHeight="1">
      <c r="A20" s="12">
        <v>10</v>
      </c>
      <c r="B20" s="15" t="s">
        <v>100</v>
      </c>
      <c r="C20" s="12">
        <f>2.44+1.4*2</f>
        <v>5.24</v>
      </c>
      <c r="D20" s="12"/>
      <c r="E20" s="12">
        <v>2</v>
      </c>
      <c r="F20" s="12">
        <v>1</v>
      </c>
      <c r="G20" s="16"/>
      <c r="H20" s="16"/>
      <c r="I20" s="16"/>
      <c r="J20" s="16"/>
      <c r="K20" s="16"/>
      <c r="L20" s="16"/>
      <c r="M20" s="16"/>
      <c r="N20" s="16"/>
      <c r="O20" s="28"/>
      <c r="P20" s="16"/>
      <c r="Q20" s="16">
        <f>+F20*E20*C20</f>
        <v>10.48</v>
      </c>
      <c r="R20" s="16"/>
      <c r="S20" s="16"/>
      <c r="T20" s="16"/>
      <c r="U20" s="16"/>
      <c r="V20" s="16"/>
      <c r="W20" s="16"/>
    </row>
    <row r="21" spans="1:23" ht="18.850000000000001" customHeight="1">
      <c r="A21" s="12">
        <v>11</v>
      </c>
      <c r="B21" s="15" t="s">
        <v>110</v>
      </c>
      <c r="C21" s="12">
        <f>2.44+1.4*2</f>
        <v>5.24</v>
      </c>
      <c r="D21" s="12">
        <v>0.15</v>
      </c>
      <c r="E21" s="12">
        <v>0.24</v>
      </c>
      <c r="F21" s="12">
        <v>1</v>
      </c>
      <c r="G21" s="16"/>
      <c r="H21" s="16"/>
      <c r="I21" s="16"/>
      <c r="J21" s="16"/>
      <c r="K21" s="16"/>
      <c r="L21" s="16"/>
      <c r="M21" s="16"/>
      <c r="N21" s="16"/>
      <c r="O21" s="28"/>
      <c r="P21" s="16"/>
      <c r="Q21" s="16"/>
      <c r="R21" s="16">
        <f>+F21*E21*D21*C21</f>
        <v>0.18864</v>
      </c>
      <c r="S21" s="16"/>
      <c r="T21" s="16"/>
      <c r="U21" s="16"/>
      <c r="V21" s="16"/>
      <c r="W21" s="16"/>
    </row>
    <row r="22" spans="1:23" ht="18.850000000000001" customHeight="1">
      <c r="A22" s="12">
        <v>12</v>
      </c>
      <c r="B22" s="15" t="s">
        <v>106</v>
      </c>
      <c r="C22" s="12">
        <v>1</v>
      </c>
      <c r="D22" s="12"/>
      <c r="E22" s="12">
        <v>2.2000000000000002</v>
      </c>
      <c r="F22" s="12">
        <v>1</v>
      </c>
      <c r="G22" s="16"/>
      <c r="H22" s="16"/>
      <c r="I22" s="16"/>
      <c r="J22" s="16"/>
      <c r="K22" s="16"/>
      <c r="L22" s="16"/>
      <c r="M22" s="16"/>
      <c r="N22" s="16"/>
      <c r="O22" s="28"/>
      <c r="P22" s="16"/>
      <c r="Q22" s="16"/>
      <c r="R22" s="16"/>
      <c r="S22" s="16">
        <f>+F22*E22*C22</f>
        <v>2.2000000000000002</v>
      </c>
      <c r="T22" s="16"/>
      <c r="U22" s="16"/>
      <c r="V22" s="16"/>
      <c r="W22" s="16"/>
    </row>
    <row r="23" spans="1:23" ht="18.850000000000001" customHeight="1">
      <c r="A23" s="12">
        <v>13</v>
      </c>
      <c r="B23" s="15" t="s">
        <v>107</v>
      </c>
      <c r="C23" s="12">
        <v>2.08</v>
      </c>
      <c r="D23" s="12"/>
      <c r="E23" s="12">
        <v>0.6</v>
      </c>
      <c r="F23" s="12">
        <v>1</v>
      </c>
      <c r="G23" s="16"/>
      <c r="H23" s="16"/>
      <c r="I23" s="16"/>
      <c r="J23" s="16"/>
      <c r="K23" s="16"/>
      <c r="L23" s="16"/>
      <c r="M23" s="16"/>
      <c r="N23" s="16"/>
      <c r="O23" s="28"/>
      <c r="P23" s="16"/>
      <c r="Q23" s="16"/>
      <c r="R23" s="16"/>
      <c r="S23" s="16"/>
      <c r="T23" s="16">
        <f>+F23*E23*C23</f>
        <v>1.248</v>
      </c>
      <c r="U23" s="16"/>
      <c r="V23" s="16"/>
      <c r="W23" s="16"/>
    </row>
    <row r="24" spans="1:23" ht="18.850000000000001" customHeight="1">
      <c r="A24" s="12">
        <v>14</v>
      </c>
      <c r="B24" s="15" t="s">
        <v>108</v>
      </c>
      <c r="C24" s="12">
        <v>1.8</v>
      </c>
      <c r="D24" s="12"/>
      <c r="E24" s="12">
        <v>1</v>
      </c>
      <c r="F24" s="12">
        <v>1</v>
      </c>
      <c r="G24" s="16"/>
      <c r="H24" s="16"/>
      <c r="I24" s="16"/>
      <c r="J24" s="16"/>
      <c r="K24" s="16"/>
      <c r="L24" s="16"/>
      <c r="M24" s="16"/>
      <c r="N24" s="16"/>
      <c r="O24" s="28"/>
      <c r="P24" s="16"/>
      <c r="Q24" s="16"/>
      <c r="R24" s="16"/>
      <c r="S24" s="16"/>
      <c r="T24" s="16"/>
      <c r="U24" s="16">
        <f>+F24*E24*C24</f>
        <v>1.8</v>
      </c>
      <c r="V24" s="16"/>
      <c r="W24" s="16"/>
    </row>
    <row r="25" spans="1:23" ht="18.850000000000001" customHeight="1">
      <c r="A25" s="12">
        <v>15</v>
      </c>
      <c r="B25" s="15" t="s">
        <v>111</v>
      </c>
      <c r="C25" s="12">
        <v>1</v>
      </c>
      <c r="D25" s="12"/>
      <c r="E25" s="12">
        <v>2.2000000000000002</v>
      </c>
      <c r="F25" s="12">
        <v>1</v>
      </c>
      <c r="G25" s="16"/>
      <c r="H25" s="16"/>
      <c r="I25" s="16"/>
      <c r="J25" s="16"/>
      <c r="K25" s="16"/>
      <c r="L25" s="16"/>
      <c r="M25" s="16"/>
      <c r="N25" s="16"/>
      <c r="O25" s="28"/>
      <c r="P25" s="16"/>
      <c r="Q25" s="16"/>
      <c r="R25" s="16"/>
      <c r="S25" s="16"/>
      <c r="T25" s="16"/>
      <c r="U25" s="16"/>
      <c r="V25" s="16">
        <f>+F25*E25*C25</f>
        <v>2.2000000000000002</v>
      </c>
      <c r="W25" s="16"/>
    </row>
    <row r="26" spans="1:23" ht="18.850000000000001" customHeight="1">
      <c r="A26" s="12">
        <v>16</v>
      </c>
      <c r="B26" s="15" t="s">
        <v>112</v>
      </c>
      <c r="C26" s="12">
        <v>1</v>
      </c>
      <c r="D26" s="12"/>
      <c r="E26" s="12">
        <v>2.2000000000000002</v>
      </c>
      <c r="F26" s="12">
        <v>1</v>
      </c>
      <c r="G26" s="16"/>
      <c r="H26" s="16"/>
      <c r="I26" s="16"/>
      <c r="J26" s="16"/>
      <c r="K26" s="16"/>
      <c r="L26" s="16"/>
      <c r="M26" s="16"/>
      <c r="N26" s="16"/>
      <c r="O26" s="28"/>
      <c r="P26" s="16"/>
      <c r="Q26" s="16"/>
      <c r="R26" s="16"/>
      <c r="S26" s="16"/>
      <c r="T26" s="16"/>
      <c r="U26" s="16"/>
      <c r="V26" s="16"/>
      <c r="W26" s="16">
        <f>+F26*E26*C26</f>
        <v>2.2000000000000002</v>
      </c>
    </row>
    <row r="27" spans="1:23" ht="18.850000000000001" customHeight="1">
      <c r="A27" s="12"/>
      <c r="B27" s="15" t="s">
        <v>109</v>
      </c>
      <c r="C27" s="12"/>
      <c r="D27" s="12"/>
      <c r="E27" s="12"/>
      <c r="F27" s="12"/>
      <c r="G27" s="16"/>
      <c r="H27" s="16"/>
      <c r="I27" s="16"/>
      <c r="J27" s="16"/>
      <c r="K27" s="16"/>
      <c r="L27" s="16"/>
      <c r="M27" s="16"/>
      <c r="N27" s="16"/>
      <c r="O27" s="28"/>
      <c r="P27" s="16"/>
      <c r="Q27" s="16"/>
      <c r="R27" s="16"/>
      <c r="S27" s="16"/>
      <c r="T27" s="16"/>
      <c r="U27" s="16"/>
      <c r="V27" s="16"/>
      <c r="W27" s="16"/>
    </row>
    <row r="28" spans="1:23" ht="18.850000000000001" customHeight="1">
      <c r="A28" s="12">
        <v>1</v>
      </c>
      <c r="B28" s="15" t="s">
        <v>90</v>
      </c>
      <c r="C28" s="12">
        <v>1.82</v>
      </c>
      <c r="D28" s="12">
        <v>0.6</v>
      </c>
      <c r="E28" s="12"/>
      <c r="F28" s="12">
        <v>1</v>
      </c>
      <c r="G28" s="16">
        <f>+F28*D28*C28</f>
        <v>1.0920000000000001</v>
      </c>
      <c r="H28" s="16"/>
      <c r="I28" s="16"/>
      <c r="J28" s="16"/>
      <c r="K28" s="16"/>
      <c r="L28" s="16"/>
      <c r="M28" s="16"/>
      <c r="N28" s="16"/>
      <c r="O28" s="28"/>
      <c r="P28" s="16"/>
      <c r="Q28" s="16"/>
      <c r="R28" s="16"/>
      <c r="S28" s="16"/>
      <c r="T28" s="16"/>
      <c r="U28" s="16"/>
      <c r="V28" s="16"/>
      <c r="W28" s="16"/>
    </row>
    <row r="29" spans="1:23" ht="18.850000000000001" customHeight="1">
      <c r="A29" s="12">
        <v>2</v>
      </c>
      <c r="B29" s="15" t="s">
        <v>102</v>
      </c>
      <c r="C29" s="12">
        <f>1.82+1.32</f>
        <v>3.14</v>
      </c>
      <c r="D29" s="12">
        <v>1.4</v>
      </c>
      <c r="E29" s="12">
        <v>0.5</v>
      </c>
      <c r="F29" s="12">
        <v>1</v>
      </c>
      <c r="G29" s="16"/>
      <c r="H29" s="16">
        <f>+F29*E29*D29*C29</f>
        <v>2.198</v>
      </c>
      <c r="I29" s="16"/>
      <c r="J29" s="16"/>
      <c r="K29" s="16"/>
      <c r="L29" s="16"/>
      <c r="M29" s="16"/>
      <c r="N29" s="16"/>
      <c r="O29" s="28"/>
      <c r="P29" s="16"/>
      <c r="Q29" s="16"/>
      <c r="R29" s="16"/>
      <c r="S29" s="16"/>
      <c r="T29" s="16"/>
      <c r="U29" s="16"/>
      <c r="V29" s="16"/>
      <c r="W29" s="16"/>
    </row>
    <row r="30" spans="1:23" ht="18.850000000000001" customHeight="1">
      <c r="A30" s="12">
        <v>3</v>
      </c>
      <c r="B30" s="15" t="s">
        <v>104</v>
      </c>
      <c r="C30" s="12">
        <f>1.82+1.32</f>
        <v>3.14</v>
      </c>
      <c r="D30" s="12">
        <v>1.4</v>
      </c>
      <c r="E30" s="12">
        <v>0.1</v>
      </c>
      <c r="F30" s="12">
        <v>1</v>
      </c>
      <c r="G30" s="16"/>
      <c r="H30" s="16"/>
      <c r="I30" s="16">
        <f>+F30*E30*D30*C30</f>
        <v>0.43959999999999999</v>
      </c>
      <c r="J30" s="16"/>
      <c r="K30" s="16"/>
      <c r="L30" s="16"/>
      <c r="M30" s="16"/>
      <c r="N30" s="16"/>
      <c r="O30" s="28"/>
      <c r="P30" s="16"/>
      <c r="Q30" s="16"/>
      <c r="R30" s="16"/>
      <c r="S30" s="16"/>
      <c r="T30" s="16"/>
      <c r="U30" s="16"/>
      <c r="V30" s="16"/>
      <c r="W30" s="16"/>
    </row>
    <row r="31" spans="1:23" ht="18.850000000000001" customHeight="1">
      <c r="A31" s="12">
        <v>4</v>
      </c>
      <c r="B31" s="15" t="s">
        <v>93</v>
      </c>
      <c r="C31" s="12">
        <f>1.4*3+2.7</f>
        <v>6.8999999999999995</v>
      </c>
      <c r="D31" s="12"/>
      <c r="E31" s="12">
        <v>2</v>
      </c>
      <c r="F31" s="12">
        <v>1</v>
      </c>
      <c r="G31" s="16"/>
      <c r="H31" s="16"/>
      <c r="I31" s="16"/>
      <c r="J31" s="16">
        <f>+F31*E31*C31</f>
        <v>13.799999999999999</v>
      </c>
      <c r="K31" s="16"/>
      <c r="L31" s="16"/>
      <c r="M31" s="16"/>
      <c r="N31" s="16"/>
      <c r="O31" s="28"/>
      <c r="P31" s="16"/>
      <c r="Q31" s="16"/>
      <c r="R31" s="16"/>
      <c r="S31" s="16"/>
      <c r="T31" s="16"/>
      <c r="U31" s="16"/>
      <c r="V31" s="16"/>
      <c r="W31" s="16"/>
    </row>
    <row r="32" spans="1:23" ht="18.850000000000001" customHeight="1">
      <c r="A32" s="12">
        <v>5</v>
      </c>
      <c r="B32" s="15" t="s">
        <v>95</v>
      </c>
      <c r="C32" s="12">
        <v>2.7</v>
      </c>
      <c r="D32" s="12">
        <v>1.4</v>
      </c>
      <c r="E32" s="12">
        <v>0.15</v>
      </c>
      <c r="F32" s="12">
        <v>1</v>
      </c>
      <c r="G32" s="16"/>
      <c r="H32" s="16"/>
      <c r="I32" s="16"/>
      <c r="J32" s="16"/>
      <c r="K32" s="16">
        <f>+F32*E32*D32*C32</f>
        <v>0.56700000000000006</v>
      </c>
      <c r="L32" s="16"/>
      <c r="M32" s="16"/>
      <c r="N32" s="16"/>
      <c r="O32" s="28"/>
      <c r="P32" s="16"/>
      <c r="Q32" s="16"/>
      <c r="R32" s="16"/>
      <c r="S32" s="16"/>
      <c r="T32" s="16"/>
      <c r="U32" s="16"/>
      <c r="V32" s="16"/>
      <c r="W32" s="16"/>
    </row>
    <row r="33" spans="1:23" ht="18.850000000000001" customHeight="1">
      <c r="A33" s="12">
        <v>6</v>
      </c>
      <c r="B33" s="15" t="s">
        <v>96</v>
      </c>
      <c r="C33" s="12">
        <v>1</v>
      </c>
      <c r="D33" s="12"/>
      <c r="E33" s="12">
        <v>2.2000000000000002</v>
      </c>
      <c r="F33" s="12">
        <v>1</v>
      </c>
      <c r="G33" s="16"/>
      <c r="H33" s="16"/>
      <c r="I33" s="16"/>
      <c r="J33" s="16"/>
      <c r="K33" s="16"/>
      <c r="L33" s="16">
        <f>+F33*E33*C33</f>
        <v>2.2000000000000002</v>
      </c>
      <c r="M33" s="16"/>
      <c r="N33" s="16"/>
      <c r="O33" s="28"/>
      <c r="P33" s="16"/>
      <c r="Q33" s="16"/>
      <c r="R33" s="16"/>
      <c r="S33" s="16"/>
      <c r="T33" s="16"/>
      <c r="U33" s="16"/>
      <c r="V33" s="16"/>
      <c r="W33" s="16"/>
    </row>
    <row r="34" spans="1:23" ht="18.850000000000001" customHeight="1">
      <c r="A34" s="12">
        <v>7</v>
      </c>
      <c r="B34" s="15" t="s">
        <v>97</v>
      </c>
      <c r="C34" s="12">
        <v>1</v>
      </c>
      <c r="D34" s="12"/>
      <c r="E34" s="12">
        <v>2.2000000000000002</v>
      </c>
      <c r="F34" s="12">
        <v>1</v>
      </c>
      <c r="G34" s="16"/>
      <c r="H34" s="16"/>
      <c r="I34" s="16"/>
      <c r="J34" s="16"/>
      <c r="K34" s="16"/>
      <c r="L34" s="16"/>
      <c r="M34" s="16">
        <f>+F34*E34*C34</f>
        <v>2.2000000000000002</v>
      </c>
      <c r="N34" s="16"/>
      <c r="O34" s="28"/>
      <c r="P34" s="16"/>
      <c r="Q34" s="16"/>
      <c r="R34" s="16"/>
      <c r="S34" s="16"/>
      <c r="T34" s="16"/>
      <c r="U34" s="16"/>
      <c r="V34" s="16"/>
      <c r="W34" s="16"/>
    </row>
    <row r="35" spans="1:23" ht="18.850000000000001" customHeight="1">
      <c r="A35" s="12">
        <v>8</v>
      </c>
      <c r="B35" s="17" t="s">
        <v>98</v>
      </c>
      <c r="C35" s="12">
        <v>1</v>
      </c>
      <c r="D35" s="12"/>
      <c r="E35" s="12">
        <v>2.2000000000000002</v>
      </c>
      <c r="F35" s="12">
        <v>1</v>
      </c>
      <c r="G35" s="16"/>
      <c r="H35" s="16"/>
      <c r="I35" s="16"/>
      <c r="J35" s="16"/>
      <c r="K35" s="16"/>
      <c r="L35" s="16"/>
      <c r="M35" s="16"/>
      <c r="N35" s="16">
        <f>+F35*E35*C35</f>
        <v>2.2000000000000002</v>
      </c>
      <c r="O35" s="28"/>
      <c r="P35" s="16"/>
      <c r="Q35" s="16"/>
      <c r="R35" s="16"/>
      <c r="S35" s="16"/>
      <c r="T35" s="16"/>
      <c r="U35" s="16"/>
      <c r="V35" s="16"/>
      <c r="W35" s="16"/>
    </row>
    <row r="36" spans="1:23" ht="18.850000000000001" customHeight="1">
      <c r="A36" s="12">
        <v>9</v>
      </c>
      <c r="B36" s="15" t="s">
        <v>99</v>
      </c>
      <c r="C36" s="12">
        <f>1.32</f>
        <v>1.32</v>
      </c>
      <c r="D36" s="12">
        <v>1.4</v>
      </c>
      <c r="E36" s="12"/>
      <c r="F36" s="12">
        <v>1</v>
      </c>
      <c r="G36" s="16"/>
      <c r="H36" s="16"/>
      <c r="I36" s="16"/>
      <c r="J36" s="16"/>
      <c r="K36" s="16"/>
      <c r="L36" s="16"/>
      <c r="M36" s="16"/>
      <c r="N36" s="16"/>
      <c r="O36" s="28">
        <f>+F36*D36*C36</f>
        <v>1.8479999999999999</v>
      </c>
      <c r="P36" s="16"/>
      <c r="Q36" s="16"/>
      <c r="R36" s="16"/>
      <c r="S36" s="16"/>
      <c r="T36" s="16"/>
      <c r="U36" s="16"/>
      <c r="V36" s="16"/>
      <c r="W36" s="16"/>
    </row>
    <row r="37" spans="1:23" ht="18.850000000000001" customHeight="1">
      <c r="A37" s="12"/>
      <c r="B37" s="15"/>
      <c r="C37" s="12">
        <f>1.82</f>
        <v>1.82</v>
      </c>
      <c r="D37" s="12">
        <v>1.22</v>
      </c>
      <c r="E37" s="12"/>
      <c r="F37" s="12">
        <v>1</v>
      </c>
      <c r="G37" s="16"/>
      <c r="H37" s="16"/>
      <c r="I37" s="16"/>
      <c r="J37" s="16"/>
      <c r="K37" s="16"/>
      <c r="L37" s="16"/>
      <c r="M37" s="16"/>
      <c r="N37" s="16"/>
      <c r="O37" s="28">
        <f>+F37*D37*C37</f>
        <v>2.2204000000000002</v>
      </c>
      <c r="P37" s="16"/>
      <c r="Q37" s="16"/>
      <c r="R37" s="16"/>
      <c r="S37" s="16"/>
      <c r="T37" s="16"/>
      <c r="U37" s="16"/>
      <c r="V37" s="16"/>
      <c r="W37" s="16"/>
    </row>
    <row r="38" spans="1:23" ht="18.850000000000001" customHeight="1">
      <c r="A38" s="12"/>
      <c r="B38" s="15"/>
      <c r="C38" s="12">
        <f>1.82+1.32</f>
        <v>3.14</v>
      </c>
      <c r="D38" s="12">
        <v>0.15</v>
      </c>
      <c r="E38" s="12"/>
      <c r="F38" s="12">
        <v>1</v>
      </c>
      <c r="G38" s="16"/>
      <c r="H38" s="16"/>
      <c r="I38" s="16"/>
      <c r="J38" s="16"/>
      <c r="K38" s="16"/>
      <c r="L38" s="16"/>
      <c r="M38" s="16"/>
      <c r="N38" s="16"/>
      <c r="O38" s="28">
        <f>+F38*D38*C38</f>
        <v>0.47099999999999997</v>
      </c>
      <c r="P38" s="16"/>
      <c r="Q38" s="16"/>
      <c r="R38" s="16"/>
      <c r="S38" s="16"/>
      <c r="T38" s="16"/>
      <c r="U38" s="16"/>
      <c r="V38" s="16"/>
      <c r="W38" s="16"/>
    </row>
    <row r="39" spans="1:23" ht="18.850000000000001" customHeight="1">
      <c r="A39" s="12"/>
      <c r="B39" s="15"/>
      <c r="C39" s="12">
        <v>2.7</v>
      </c>
      <c r="D39" s="12">
        <v>1.4</v>
      </c>
      <c r="E39" s="12"/>
      <c r="F39" s="12">
        <v>1</v>
      </c>
      <c r="G39" s="16"/>
      <c r="H39" s="16"/>
      <c r="I39" s="16"/>
      <c r="J39" s="16"/>
      <c r="K39" s="16"/>
      <c r="L39" s="16"/>
      <c r="M39" s="16"/>
      <c r="N39" s="16"/>
      <c r="O39" s="16"/>
      <c r="P39" s="16">
        <f>+F39*D39*C39</f>
        <v>3.78</v>
      </c>
      <c r="Q39" s="16"/>
      <c r="R39" s="16"/>
      <c r="S39" s="16"/>
      <c r="T39" s="16"/>
      <c r="U39" s="16"/>
      <c r="V39" s="16"/>
      <c r="W39" s="16"/>
    </row>
    <row r="40" spans="1:23" ht="18.850000000000001" customHeight="1">
      <c r="A40" s="12">
        <v>10</v>
      </c>
      <c r="B40" s="15" t="s">
        <v>100</v>
      </c>
      <c r="C40" s="12">
        <f>0.92+1.82+1.4+1.22*2</f>
        <v>6.58</v>
      </c>
      <c r="D40" s="12"/>
      <c r="E40" s="12">
        <v>2</v>
      </c>
      <c r="F40" s="12">
        <v>1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>
        <f>+F40*E40*C40</f>
        <v>13.16</v>
      </c>
      <c r="R40" s="16"/>
      <c r="S40" s="16"/>
      <c r="T40" s="16"/>
      <c r="U40" s="16"/>
      <c r="V40" s="16"/>
      <c r="W40" s="16"/>
    </row>
    <row r="41" spans="1:23" ht="18.850000000000001" customHeight="1">
      <c r="A41" s="12">
        <v>11</v>
      </c>
      <c r="B41" s="15" t="s">
        <v>110</v>
      </c>
      <c r="C41" s="12">
        <f>1.82+1.32+1.4*3</f>
        <v>7.34</v>
      </c>
      <c r="D41" s="12">
        <v>0.15</v>
      </c>
      <c r="E41" s="12">
        <v>0.24</v>
      </c>
      <c r="F41" s="12">
        <v>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>
        <f>+F41*E41*D41*C41</f>
        <v>0.26423999999999997</v>
      </c>
      <c r="S41" s="16"/>
      <c r="T41" s="16"/>
      <c r="U41" s="16"/>
      <c r="V41" s="16"/>
      <c r="W41" s="16"/>
    </row>
    <row r="42" spans="1:23" ht="18.850000000000001" customHeight="1">
      <c r="A42" s="12">
        <v>12</v>
      </c>
      <c r="B42" s="15" t="s">
        <v>106</v>
      </c>
      <c r="C42" s="12">
        <v>1</v>
      </c>
      <c r="D42" s="12"/>
      <c r="E42" s="12">
        <v>2.2000000000000002</v>
      </c>
      <c r="F42" s="12">
        <v>1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>
        <f>+F42*E42*C42</f>
        <v>2.2000000000000002</v>
      </c>
      <c r="T42" s="16"/>
      <c r="U42" s="16"/>
      <c r="V42" s="16"/>
      <c r="W42" s="16"/>
    </row>
    <row r="43" spans="1:23" ht="18.850000000000001" customHeight="1">
      <c r="A43" s="12">
        <v>13</v>
      </c>
      <c r="B43" s="15" t="s">
        <v>107</v>
      </c>
      <c r="C43" s="12">
        <v>2.7</v>
      </c>
      <c r="D43" s="12"/>
      <c r="E43" s="12">
        <v>0.6</v>
      </c>
      <c r="F43" s="12">
        <v>1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>
        <f>+F43*E43*C43</f>
        <v>1.62</v>
      </c>
      <c r="U43" s="16"/>
      <c r="V43" s="16"/>
      <c r="W43" s="16"/>
    </row>
    <row r="44" spans="1:23" ht="18.850000000000001" customHeight="1">
      <c r="A44" s="12">
        <v>14</v>
      </c>
      <c r="B44" s="15" t="s">
        <v>108</v>
      </c>
      <c r="C44" s="12">
        <v>2.4</v>
      </c>
      <c r="D44" s="12"/>
      <c r="E44" s="12">
        <v>1</v>
      </c>
      <c r="F44" s="12">
        <v>1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>
        <f>+F44*E44*C44</f>
        <v>2.4</v>
      </c>
      <c r="V44" s="16"/>
      <c r="W44" s="16"/>
    </row>
    <row r="45" spans="1:23" ht="18.850000000000001" customHeight="1">
      <c r="A45" s="12">
        <v>15</v>
      </c>
      <c r="B45" s="15" t="s">
        <v>111</v>
      </c>
      <c r="C45" s="12">
        <v>1</v>
      </c>
      <c r="D45" s="12"/>
      <c r="E45" s="12">
        <v>2.2000000000000002</v>
      </c>
      <c r="F45" s="12">
        <v>1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>
        <f>+F45*E45*C45</f>
        <v>2.2000000000000002</v>
      </c>
      <c r="W45" s="16"/>
    </row>
    <row r="46" spans="1:23" ht="18.850000000000001" customHeight="1">
      <c r="A46" s="12">
        <v>16</v>
      </c>
      <c r="B46" s="15" t="s">
        <v>112</v>
      </c>
      <c r="C46" s="12">
        <v>1</v>
      </c>
      <c r="D46" s="12"/>
      <c r="E46" s="12">
        <v>2.2000000000000002</v>
      </c>
      <c r="F46" s="12">
        <v>1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>
        <f>+F46*E46*C46</f>
        <v>2.2000000000000002</v>
      </c>
    </row>
  </sheetData>
  <mergeCells count="25">
    <mergeCell ref="A1:W1"/>
    <mergeCell ref="C2:E3"/>
    <mergeCell ref="F2:F5"/>
    <mergeCell ref="J3:J4"/>
    <mergeCell ref="P3:P4"/>
    <mergeCell ref="C4:C5"/>
    <mergeCell ref="D4:D5"/>
    <mergeCell ref="E4:E5"/>
    <mergeCell ref="K3:K4"/>
    <mergeCell ref="G2:W2"/>
    <mergeCell ref="A2:A5"/>
    <mergeCell ref="B2:B5"/>
    <mergeCell ref="W3:W4"/>
    <mergeCell ref="S3:S4"/>
    <mergeCell ref="T3:T4"/>
    <mergeCell ref="U3:U4"/>
    <mergeCell ref="G3:G4"/>
    <mergeCell ref="H3:I3"/>
    <mergeCell ref="V3:V4"/>
    <mergeCell ref="L3:L4"/>
    <mergeCell ref="M3:M4"/>
    <mergeCell ref="N3:N4"/>
    <mergeCell ref="O3:O4"/>
    <mergeCell ref="Q3:Q4"/>
    <mergeCell ref="R3:R4"/>
  </mergeCells>
  <phoneticPr fontId="1" type="noConversion"/>
  <pageMargins left="0.55118110236220474" right="0.55118110236220474" top="0.56000000000000005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52"/>
  <sheetViews>
    <sheetView workbookViewId="0">
      <pane xSplit="5" ySplit="5" topLeftCell="F6" activePane="bottomRight" state="frozen"/>
      <selection activeCell="L112" sqref="L112"/>
      <selection pane="topRight" activeCell="L112" sqref="L112"/>
      <selection pane="bottomLeft" activeCell="L112" sqref="L112"/>
      <selection pane="bottomRight" activeCell="E19" sqref="E19"/>
    </sheetView>
  </sheetViews>
  <sheetFormatPr defaultRowHeight="11.7"/>
  <cols>
    <col min="1" max="1" width="5" style="11" customWidth="1"/>
    <col min="2" max="2" width="13.5546875" style="1" customWidth="1"/>
    <col min="3" max="4" width="6" style="1" customWidth="1"/>
    <col min="5" max="5" width="4.88671875" style="1" customWidth="1"/>
    <col min="6" max="6" width="4.77734375" style="1" customWidth="1"/>
    <col min="7" max="16" width="7.5546875" style="1" customWidth="1"/>
    <col min="17" max="17" width="7.33203125" style="1" customWidth="1"/>
    <col min="18" max="23" width="7.21875" style="1" customWidth="1"/>
    <col min="24" max="25" width="6.6640625" style="1" customWidth="1"/>
    <col min="26" max="26" width="7" style="1" customWidth="1"/>
    <col min="27" max="27" width="6.44140625" style="1" customWidth="1"/>
    <col min="28" max="16384" width="8.88671875" style="1"/>
  </cols>
  <sheetData>
    <row r="1" spans="1:27" ht="18.2">
      <c r="A1" s="41" t="s">
        <v>423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15.6" customHeight="1">
      <c r="A2" s="37" t="s">
        <v>0</v>
      </c>
      <c r="B2" s="37" t="s">
        <v>1</v>
      </c>
      <c r="C2" s="37" t="s">
        <v>2</v>
      </c>
      <c r="D2" s="37"/>
      <c r="E2" s="37"/>
      <c r="F2" s="37" t="s">
        <v>6</v>
      </c>
      <c r="G2" s="40" t="s">
        <v>201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27" ht="18.850000000000001" customHeight="1">
      <c r="A3" s="37"/>
      <c r="B3" s="37"/>
      <c r="C3" s="37"/>
      <c r="D3" s="37"/>
      <c r="E3" s="37"/>
      <c r="F3" s="37"/>
      <c r="G3" s="40" t="s">
        <v>169</v>
      </c>
      <c r="H3" s="40"/>
      <c r="I3" s="40"/>
      <c r="J3" s="40"/>
      <c r="K3" s="39" t="s">
        <v>170</v>
      </c>
      <c r="L3" s="39" t="s">
        <v>171</v>
      </c>
      <c r="M3" s="39" t="s">
        <v>172</v>
      </c>
      <c r="N3" s="39"/>
      <c r="O3" s="39" t="s">
        <v>174</v>
      </c>
      <c r="P3" s="39"/>
      <c r="Q3" s="39" t="s">
        <v>175</v>
      </c>
      <c r="R3" s="40" t="s">
        <v>191</v>
      </c>
      <c r="S3" s="40"/>
      <c r="T3" s="40"/>
      <c r="U3" s="40"/>
      <c r="V3" s="40" t="s">
        <v>196</v>
      </c>
      <c r="W3" s="40"/>
      <c r="X3" s="40" t="s">
        <v>198</v>
      </c>
      <c r="Y3" s="40"/>
      <c r="Z3" s="40" t="s">
        <v>206</v>
      </c>
      <c r="AA3" s="40"/>
    </row>
    <row r="4" spans="1:27" ht="25.3" customHeight="1">
      <c r="A4" s="37"/>
      <c r="B4" s="37"/>
      <c r="C4" s="37" t="s">
        <v>176</v>
      </c>
      <c r="D4" s="37" t="s">
        <v>177</v>
      </c>
      <c r="E4" s="37" t="s">
        <v>178</v>
      </c>
      <c r="F4" s="37"/>
      <c r="G4" s="13" t="s">
        <v>166</v>
      </c>
      <c r="H4" s="13" t="s">
        <v>167</v>
      </c>
      <c r="I4" s="13" t="s">
        <v>179</v>
      </c>
      <c r="J4" s="13" t="s">
        <v>168</v>
      </c>
      <c r="K4" s="39"/>
      <c r="L4" s="39"/>
      <c r="M4" s="13" t="s">
        <v>212</v>
      </c>
      <c r="N4" s="13" t="s">
        <v>211</v>
      </c>
      <c r="O4" s="13" t="s">
        <v>298</v>
      </c>
      <c r="P4" s="13" t="s">
        <v>299</v>
      </c>
      <c r="Q4" s="39"/>
      <c r="R4" s="12" t="s">
        <v>192</v>
      </c>
      <c r="S4" s="13" t="s">
        <v>193</v>
      </c>
      <c r="T4" s="12" t="s">
        <v>195</v>
      </c>
      <c r="U4" s="12" t="s">
        <v>202</v>
      </c>
      <c r="V4" s="12" t="s">
        <v>192</v>
      </c>
      <c r="W4" s="12" t="s">
        <v>197</v>
      </c>
      <c r="X4" s="12" t="s">
        <v>192</v>
      </c>
      <c r="Y4" s="12" t="s">
        <v>173</v>
      </c>
      <c r="Z4" s="12" t="s">
        <v>207</v>
      </c>
      <c r="AA4" s="12" t="s">
        <v>208</v>
      </c>
    </row>
    <row r="5" spans="1:27" ht="15.6" customHeight="1">
      <c r="A5" s="37"/>
      <c r="B5" s="37"/>
      <c r="C5" s="37"/>
      <c r="D5" s="37"/>
      <c r="E5" s="37"/>
      <c r="F5" s="37"/>
      <c r="G5" s="29">
        <f>SUM(G9:G180)</f>
        <v>235.49</v>
      </c>
      <c r="H5" s="29">
        <f t="shared" ref="H5:AA5" si="0">SUM(H9:H180)</f>
        <v>3.9925000000000002</v>
      </c>
      <c r="I5" s="29">
        <f t="shared" si="0"/>
        <v>12.096000000000002</v>
      </c>
      <c r="J5" s="29">
        <f t="shared" si="0"/>
        <v>13.09</v>
      </c>
      <c r="K5" s="29">
        <f t="shared" si="0"/>
        <v>23.762</v>
      </c>
      <c r="L5" s="29">
        <f t="shared" si="0"/>
        <v>6</v>
      </c>
      <c r="M5" s="29">
        <f t="shared" si="0"/>
        <v>337.68</v>
      </c>
      <c r="N5" s="29">
        <f t="shared" si="0"/>
        <v>92.53</v>
      </c>
      <c r="O5" s="29">
        <f t="shared" si="0"/>
        <v>291.62</v>
      </c>
      <c r="P5" s="29">
        <f t="shared" si="0"/>
        <v>1972.3433333333335</v>
      </c>
      <c r="Q5" s="29">
        <f t="shared" si="0"/>
        <v>289.12800000000004</v>
      </c>
      <c r="R5" s="29">
        <f t="shared" si="0"/>
        <v>3.7430999999999996</v>
      </c>
      <c r="S5" s="29">
        <f t="shared" si="0"/>
        <v>58.207499999999996</v>
      </c>
      <c r="T5" s="29">
        <f t="shared" si="0"/>
        <v>16.193999999999999</v>
      </c>
      <c r="U5" s="29">
        <f t="shared" si="0"/>
        <v>13.67</v>
      </c>
      <c r="V5" s="29">
        <f t="shared" si="0"/>
        <v>2.6358000000000001</v>
      </c>
      <c r="W5" s="29">
        <f t="shared" si="0"/>
        <v>21.965000000000003</v>
      </c>
      <c r="X5" s="29">
        <f t="shared" si="0"/>
        <v>3.3696000000000002</v>
      </c>
      <c r="Y5" s="30">
        <f t="shared" si="0"/>
        <v>14.975999999999999</v>
      </c>
      <c r="Z5" s="30">
        <f t="shared" si="0"/>
        <v>332.06399999999996</v>
      </c>
      <c r="AA5" s="30">
        <f t="shared" si="0"/>
        <v>291.62</v>
      </c>
    </row>
    <row r="6" spans="1:27" s="8" customFormat="1">
      <c r="A6" s="21"/>
      <c r="B6" s="22"/>
      <c r="C6" s="21"/>
      <c r="D6" s="21"/>
      <c r="E6" s="21"/>
      <c r="F6" s="2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ht="23.35">
      <c r="A7" s="36" t="s">
        <v>88</v>
      </c>
      <c r="B7" s="23" t="s">
        <v>163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3" customHeight="1">
      <c r="A8" s="12">
        <v>1</v>
      </c>
      <c r="B8" s="16" t="s">
        <v>180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3" customHeight="1">
      <c r="A9" s="12">
        <v>1.1000000000000001</v>
      </c>
      <c r="B9" s="16" t="s">
        <v>181</v>
      </c>
      <c r="C9" s="16">
        <v>235.49</v>
      </c>
      <c r="D9" s="16"/>
      <c r="E9" s="16"/>
      <c r="F9" s="16">
        <v>1</v>
      </c>
      <c r="G9" s="28">
        <f>+F9*C9</f>
        <v>235.49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16"/>
      <c r="Y9" s="16"/>
      <c r="Z9" s="16"/>
      <c r="AA9" s="16"/>
    </row>
    <row r="10" spans="1:27" ht="13" customHeight="1">
      <c r="A10" s="12">
        <v>1.2</v>
      </c>
      <c r="B10" s="16" t="s">
        <v>182</v>
      </c>
      <c r="C10" s="16">
        <v>0.9</v>
      </c>
      <c r="D10" s="16">
        <v>0.9</v>
      </c>
      <c r="E10" s="16">
        <v>0.5</v>
      </c>
      <c r="F10" s="16">
        <v>9</v>
      </c>
      <c r="G10" s="28"/>
      <c r="H10" s="28">
        <f>+F10*E10*D10*C10</f>
        <v>3.645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16"/>
      <c r="Y10" s="16"/>
      <c r="Z10" s="16"/>
      <c r="AA10" s="16"/>
    </row>
    <row r="11" spans="1:27" ht="13" customHeight="1">
      <c r="A11" s="12"/>
      <c r="B11" s="16"/>
      <c r="C11" s="16">
        <v>0.5</v>
      </c>
      <c r="D11" s="16">
        <v>0.5</v>
      </c>
      <c r="E11" s="16">
        <v>0.5</v>
      </c>
      <c r="F11" s="16">
        <v>-9</v>
      </c>
      <c r="G11" s="28"/>
      <c r="H11" s="28">
        <f t="shared" ref="H11:H16" si="1">+F11*E11*D11*C11</f>
        <v>-1.125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16"/>
      <c r="Y11" s="16"/>
      <c r="Z11" s="16"/>
      <c r="AA11" s="16"/>
    </row>
    <row r="12" spans="1:27" ht="13" customHeight="1">
      <c r="A12" s="12"/>
      <c r="B12" s="16"/>
      <c r="C12" s="16">
        <f>0.7+0.9</f>
        <v>1.6</v>
      </c>
      <c r="D12" s="16">
        <v>0.2</v>
      </c>
      <c r="E12" s="16">
        <v>0.5</v>
      </c>
      <c r="F12" s="16">
        <v>1</v>
      </c>
      <c r="G12" s="28"/>
      <c r="H12" s="28">
        <f t="shared" si="1"/>
        <v>0.16000000000000003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16"/>
      <c r="Y12" s="16"/>
      <c r="Z12" s="16"/>
      <c r="AA12" s="16"/>
    </row>
    <row r="13" spans="1:27" ht="13" customHeight="1">
      <c r="A13" s="12"/>
      <c r="B13" s="16"/>
      <c r="C13" s="16">
        <f>0.9</f>
        <v>0.9</v>
      </c>
      <c r="D13" s="16">
        <v>0.2</v>
      </c>
      <c r="E13" s="16">
        <v>0.5</v>
      </c>
      <c r="F13" s="16">
        <v>9</v>
      </c>
      <c r="G13" s="28"/>
      <c r="H13" s="28">
        <f t="shared" si="1"/>
        <v>0.81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16"/>
      <c r="Y13" s="16"/>
      <c r="Z13" s="16"/>
      <c r="AA13" s="16"/>
    </row>
    <row r="14" spans="1:27" ht="13" customHeight="1">
      <c r="A14" s="12"/>
      <c r="B14" s="16"/>
      <c r="C14" s="16">
        <v>0.25</v>
      </c>
      <c r="D14" s="16">
        <v>0.7</v>
      </c>
      <c r="E14" s="16">
        <v>0.5</v>
      </c>
      <c r="F14" s="16">
        <v>1</v>
      </c>
      <c r="G14" s="28"/>
      <c r="H14" s="28">
        <f t="shared" si="1"/>
        <v>8.7499999999999994E-2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16"/>
      <c r="Y14" s="16"/>
      <c r="Z14" s="16"/>
      <c r="AA14" s="16"/>
    </row>
    <row r="15" spans="1:27" ht="13" customHeight="1">
      <c r="A15" s="12"/>
      <c r="B15" s="16"/>
      <c r="C15" s="16">
        <f>0.9+0.7+0.65</f>
        <v>2.25</v>
      </c>
      <c r="D15" s="16">
        <v>0.2</v>
      </c>
      <c r="E15" s="16">
        <v>0.5</v>
      </c>
      <c r="F15" s="16">
        <v>1</v>
      </c>
      <c r="G15" s="28"/>
      <c r="H15" s="28">
        <f t="shared" si="1"/>
        <v>0.22500000000000001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16"/>
      <c r="Y15" s="16"/>
      <c r="Z15" s="16"/>
      <c r="AA15" s="16"/>
    </row>
    <row r="16" spans="1:27" ht="13" customHeight="1">
      <c r="A16" s="12"/>
      <c r="B16" s="16"/>
      <c r="C16" s="16">
        <f>0.9+0.5*2</f>
        <v>1.9</v>
      </c>
      <c r="D16" s="16">
        <v>0.2</v>
      </c>
      <c r="E16" s="16">
        <v>0.5</v>
      </c>
      <c r="F16" s="16">
        <v>1</v>
      </c>
      <c r="G16" s="28"/>
      <c r="H16" s="28">
        <f t="shared" si="1"/>
        <v>0.19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16"/>
      <c r="Y16" s="16"/>
      <c r="Z16" s="16"/>
      <c r="AA16" s="16"/>
    </row>
    <row r="17" spans="1:27" ht="13" customHeight="1">
      <c r="A17" s="12">
        <v>1.3</v>
      </c>
      <c r="B17" s="16" t="s">
        <v>179</v>
      </c>
      <c r="C17" s="16">
        <f>21.78+5.1</f>
        <v>26.880000000000003</v>
      </c>
      <c r="D17" s="16">
        <v>1</v>
      </c>
      <c r="E17" s="16">
        <v>0.45</v>
      </c>
      <c r="F17" s="16">
        <v>1</v>
      </c>
      <c r="G17" s="28"/>
      <c r="H17" s="28"/>
      <c r="I17" s="28">
        <f>+F17*E17*D17*C17</f>
        <v>12.096000000000002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16"/>
      <c r="Y17" s="16"/>
      <c r="Z17" s="16"/>
      <c r="AA17" s="16"/>
    </row>
    <row r="18" spans="1:27" ht="13" customHeight="1">
      <c r="A18" s="12">
        <v>1.4</v>
      </c>
      <c r="B18" s="16" t="s">
        <v>183</v>
      </c>
      <c r="C18" s="16">
        <f>1.42+4.45+2+0.97+4.25</f>
        <v>13.09</v>
      </c>
      <c r="D18" s="16"/>
      <c r="E18" s="16"/>
      <c r="F18" s="16">
        <v>1</v>
      </c>
      <c r="G18" s="28"/>
      <c r="H18" s="28"/>
      <c r="I18" s="28"/>
      <c r="J18" s="28">
        <f>+F18*C18</f>
        <v>13.09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16"/>
      <c r="Y18" s="16"/>
      <c r="Z18" s="16"/>
      <c r="AA18" s="16"/>
    </row>
    <row r="19" spans="1:27" ht="13" customHeight="1">
      <c r="A19" s="12">
        <v>2</v>
      </c>
      <c r="B19" s="16" t="s">
        <v>184</v>
      </c>
      <c r="C19" s="16">
        <v>118.81</v>
      </c>
      <c r="D19" s="16"/>
      <c r="E19" s="16">
        <v>0.2</v>
      </c>
      <c r="F19" s="16">
        <v>1</v>
      </c>
      <c r="G19" s="28"/>
      <c r="H19" s="28"/>
      <c r="I19" s="28"/>
      <c r="J19" s="28"/>
      <c r="K19" s="28">
        <f>+F19*E19*C19</f>
        <v>23.762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16"/>
      <c r="Y19" s="16"/>
      <c r="Z19" s="16"/>
      <c r="AA19" s="16"/>
    </row>
    <row r="20" spans="1:27" ht="13" customHeight="1">
      <c r="A20" s="12">
        <v>3</v>
      </c>
      <c r="B20" s="16" t="s">
        <v>185</v>
      </c>
      <c r="C20" s="16">
        <v>6</v>
      </c>
      <c r="D20" s="16"/>
      <c r="E20" s="16"/>
      <c r="F20" s="16">
        <v>1</v>
      </c>
      <c r="G20" s="28"/>
      <c r="H20" s="28"/>
      <c r="I20" s="28"/>
      <c r="J20" s="28"/>
      <c r="K20" s="28"/>
      <c r="L20" s="28">
        <f>+F20*C20</f>
        <v>6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16"/>
      <c r="Y20" s="16"/>
      <c r="Z20" s="16"/>
      <c r="AA20" s="16"/>
    </row>
    <row r="21" spans="1:27" ht="13" customHeight="1">
      <c r="A21" s="12">
        <v>4</v>
      </c>
      <c r="B21" s="16" t="s">
        <v>186</v>
      </c>
      <c r="C21" s="16">
        <v>337.68</v>
      </c>
      <c r="D21" s="16"/>
      <c r="E21" s="16"/>
      <c r="F21" s="16">
        <v>1</v>
      </c>
      <c r="G21" s="28"/>
      <c r="H21" s="28"/>
      <c r="I21" s="28"/>
      <c r="J21" s="28"/>
      <c r="K21" s="28"/>
      <c r="L21" s="28"/>
      <c r="M21" s="28">
        <f>+F21*C21</f>
        <v>337.68</v>
      </c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16"/>
      <c r="Y21" s="16"/>
      <c r="Z21" s="16"/>
      <c r="AA21" s="16"/>
    </row>
    <row r="22" spans="1:27" ht="13" customHeight="1">
      <c r="A22" s="12"/>
      <c r="B22" s="16" t="s">
        <v>211</v>
      </c>
      <c r="C22" s="16">
        <v>92.53</v>
      </c>
      <c r="D22" s="16"/>
      <c r="E22" s="16"/>
      <c r="F22" s="16">
        <v>1</v>
      </c>
      <c r="G22" s="28"/>
      <c r="H22" s="28"/>
      <c r="I22" s="28"/>
      <c r="J22" s="28"/>
      <c r="K22" s="28"/>
      <c r="L22" s="28"/>
      <c r="M22" s="16"/>
      <c r="N22" s="28">
        <f>+F22*C22</f>
        <v>92.53</v>
      </c>
      <c r="O22" s="28"/>
      <c r="P22" s="28"/>
      <c r="Q22" s="28"/>
      <c r="R22" s="28"/>
      <c r="S22" s="28"/>
      <c r="T22" s="28"/>
      <c r="U22" s="28"/>
      <c r="V22" s="28"/>
      <c r="W22" s="28"/>
      <c r="X22" s="16"/>
      <c r="Y22" s="16"/>
      <c r="Z22" s="16"/>
      <c r="AA22" s="16"/>
    </row>
    <row r="23" spans="1:27" ht="13" customHeight="1">
      <c r="A23" s="12">
        <v>5</v>
      </c>
      <c r="B23" s="16" t="s">
        <v>187</v>
      </c>
      <c r="C23" s="16">
        <v>205.38</v>
      </c>
      <c r="D23" s="16"/>
      <c r="E23" s="16"/>
      <c r="F23" s="16">
        <v>1</v>
      </c>
      <c r="G23" s="28"/>
      <c r="H23" s="28"/>
      <c r="I23" s="28"/>
      <c r="J23" s="28"/>
      <c r="K23" s="28"/>
      <c r="L23" s="28"/>
      <c r="M23" s="28"/>
      <c r="N23" s="28"/>
      <c r="O23" s="28">
        <f>+F23*C23</f>
        <v>205.38</v>
      </c>
      <c r="P23" s="28"/>
      <c r="Q23" s="28"/>
      <c r="R23" s="28"/>
      <c r="S23" s="28"/>
      <c r="T23" s="28"/>
      <c r="U23" s="28"/>
      <c r="V23" s="28"/>
      <c r="W23" s="28"/>
      <c r="X23" s="16"/>
      <c r="Y23" s="16"/>
      <c r="Z23" s="16"/>
      <c r="AA23" s="16"/>
    </row>
    <row r="24" spans="1:27" ht="13" customHeight="1">
      <c r="A24" s="12"/>
      <c r="B24" s="16"/>
      <c r="C24" s="16">
        <v>86.24</v>
      </c>
      <c r="D24" s="16"/>
      <c r="E24" s="16"/>
      <c r="F24" s="16">
        <v>1</v>
      </c>
      <c r="G24" s="28"/>
      <c r="H24" s="28"/>
      <c r="I24" s="28"/>
      <c r="J24" s="28"/>
      <c r="K24" s="28"/>
      <c r="L24" s="28"/>
      <c r="M24" s="28"/>
      <c r="N24" s="28"/>
      <c r="O24" s="28">
        <f>+F24*C24</f>
        <v>86.24</v>
      </c>
      <c r="P24" s="28"/>
      <c r="Q24" s="28"/>
      <c r="R24" s="28"/>
      <c r="S24" s="28"/>
      <c r="T24" s="28"/>
      <c r="U24" s="28"/>
      <c r="V24" s="28"/>
      <c r="W24" s="28"/>
      <c r="X24" s="16"/>
      <c r="Y24" s="16"/>
      <c r="Z24" s="16"/>
      <c r="AA24" s="16"/>
    </row>
    <row r="25" spans="1:27" ht="13" customHeight="1">
      <c r="A25" s="12"/>
      <c r="B25" s="16" t="s">
        <v>297</v>
      </c>
      <c r="C25" s="16">
        <v>1.75</v>
      </c>
      <c r="D25" s="16"/>
      <c r="E25" s="16"/>
      <c r="F25" s="16">
        <f>67.75/0.15</f>
        <v>451.66666666666669</v>
      </c>
      <c r="G25" s="28"/>
      <c r="H25" s="28"/>
      <c r="I25" s="28"/>
      <c r="J25" s="28"/>
      <c r="K25" s="28"/>
      <c r="L25" s="28"/>
      <c r="M25" s="28"/>
      <c r="N25" s="28"/>
      <c r="O25" s="28"/>
      <c r="P25" s="28">
        <f>+F25*C25</f>
        <v>790.41666666666674</v>
      </c>
      <c r="Q25" s="28"/>
      <c r="R25" s="28"/>
      <c r="S25" s="28"/>
      <c r="T25" s="28"/>
      <c r="U25" s="28"/>
      <c r="V25" s="28"/>
      <c r="W25" s="28"/>
      <c r="X25" s="16"/>
      <c r="Y25" s="16"/>
      <c r="Z25" s="16"/>
      <c r="AA25" s="16"/>
    </row>
    <row r="26" spans="1:27" ht="13" customHeight="1">
      <c r="A26" s="12"/>
      <c r="B26" s="16"/>
      <c r="C26" s="16">
        <v>2.2999999999999998</v>
      </c>
      <c r="D26" s="16"/>
      <c r="E26" s="16"/>
      <c r="F26" s="16">
        <f>11.87/0.15</f>
        <v>79.133333333333326</v>
      </c>
      <c r="G26" s="28"/>
      <c r="H26" s="28"/>
      <c r="I26" s="28"/>
      <c r="J26" s="28"/>
      <c r="K26" s="28"/>
      <c r="L26" s="28"/>
      <c r="M26" s="28"/>
      <c r="N26" s="28"/>
      <c r="O26" s="28"/>
      <c r="P26" s="28">
        <f t="shared" ref="P26:P29" si="2">+F26*C26</f>
        <v>182.00666666666663</v>
      </c>
      <c r="Q26" s="28"/>
      <c r="R26" s="28"/>
      <c r="S26" s="28"/>
      <c r="T26" s="28"/>
      <c r="U26" s="28"/>
      <c r="V26" s="28"/>
      <c r="W26" s="28"/>
      <c r="X26" s="16"/>
      <c r="Y26" s="16"/>
      <c r="Z26" s="16"/>
      <c r="AA26" s="16"/>
    </row>
    <row r="27" spans="1:27" ht="13" customHeight="1">
      <c r="A27" s="12"/>
      <c r="B27" s="16"/>
      <c r="C27" s="16">
        <v>2.0499999999999998</v>
      </c>
      <c r="D27" s="16"/>
      <c r="E27" s="16"/>
      <c r="F27" s="16">
        <f>30/0.15</f>
        <v>200</v>
      </c>
      <c r="G27" s="28"/>
      <c r="H27" s="28"/>
      <c r="I27" s="28"/>
      <c r="J27" s="28"/>
      <c r="K27" s="28"/>
      <c r="L27" s="28"/>
      <c r="M27" s="28"/>
      <c r="N27" s="28"/>
      <c r="O27" s="28"/>
      <c r="P27" s="28">
        <f t="shared" si="2"/>
        <v>409.99999999999994</v>
      </c>
      <c r="Q27" s="28"/>
      <c r="R27" s="28"/>
      <c r="S27" s="28"/>
      <c r="T27" s="28"/>
      <c r="U27" s="28"/>
      <c r="V27" s="28"/>
      <c r="W27" s="28"/>
      <c r="X27" s="16"/>
      <c r="Y27" s="16"/>
      <c r="Z27" s="16"/>
      <c r="AA27" s="16"/>
    </row>
    <row r="28" spans="1:27" ht="13" customHeight="1">
      <c r="A28" s="12"/>
      <c r="B28" s="16"/>
      <c r="C28" s="16">
        <v>2.2999999999999998</v>
      </c>
      <c r="D28" s="16"/>
      <c r="E28" s="16"/>
      <c r="F28" s="16">
        <f>11.93/0.15</f>
        <v>79.533333333333331</v>
      </c>
      <c r="G28" s="28"/>
      <c r="H28" s="28"/>
      <c r="I28" s="28"/>
      <c r="J28" s="28"/>
      <c r="K28" s="28"/>
      <c r="L28" s="28"/>
      <c r="M28" s="28"/>
      <c r="N28" s="28"/>
      <c r="O28" s="28"/>
      <c r="P28" s="28">
        <f t="shared" si="2"/>
        <v>182.92666666666665</v>
      </c>
      <c r="Q28" s="28"/>
      <c r="R28" s="28"/>
      <c r="S28" s="28"/>
      <c r="T28" s="28"/>
      <c r="U28" s="28"/>
      <c r="V28" s="28"/>
      <c r="W28" s="28"/>
      <c r="X28" s="16"/>
      <c r="Y28" s="16"/>
      <c r="Z28" s="16"/>
      <c r="AA28" s="16"/>
    </row>
    <row r="29" spans="1:27" ht="13" customHeight="1">
      <c r="A29" s="12"/>
      <c r="B29" s="16"/>
      <c r="C29" s="16">
        <v>2.0499999999999998</v>
      </c>
      <c r="D29" s="16"/>
      <c r="E29" s="16"/>
      <c r="F29" s="16">
        <f>29.78/0.15</f>
        <v>198.53333333333336</v>
      </c>
      <c r="G29" s="28"/>
      <c r="H29" s="28"/>
      <c r="I29" s="28"/>
      <c r="J29" s="28"/>
      <c r="K29" s="28"/>
      <c r="L29" s="28"/>
      <c r="M29" s="28"/>
      <c r="N29" s="28"/>
      <c r="O29" s="28"/>
      <c r="P29" s="28">
        <f t="shared" si="2"/>
        <v>406.99333333333334</v>
      </c>
      <c r="Q29" s="28"/>
      <c r="R29" s="28"/>
      <c r="S29" s="28"/>
      <c r="T29" s="28"/>
      <c r="U29" s="28"/>
      <c r="V29" s="28"/>
      <c r="W29" s="28"/>
      <c r="X29" s="16"/>
      <c r="Y29" s="16"/>
      <c r="Z29" s="16"/>
      <c r="AA29" s="16"/>
    </row>
    <row r="30" spans="1:27" ht="13" customHeight="1">
      <c r="A30" s="12">
        <v>6</v>
      </c>
      <c r="B30" s="16" t="s">
        <v>188</v>
      </c>
      <c r="C30" s="16"/>
      <c r="D30" s="16"/>
      <c r="E30" s="16"/>
      <c r="F30" s="16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16"/>
      <c r="Y30" s="16"/>
      <c r="Z30" s="16"/>
      <c r="AA30" s="16"/>
    </row>
    <row r="31" spans="1:27" ht="13" customHeight="1">
      <c r="A31" s="12"/>
      <c r="B31" s="16" t="s">
        <v>189</v>
      </c>
      <c r="C31" s="16">
        <v>2.68</v>
      </c>
      <c r="D31" s="16"/>
      <c r="E31" s="16">
        <v>7</v>
      </c>
      <c r="F31" s="16">
        <v>9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>
        <f>+F31*E31*C31</f>
        <v>168.84</v>
      </c>
      <c r="R31" s="28"/>
      <c r="S31" s="28"/>
      <c r="T31" s="28"/>
      <c r="U31" s="28"/>
      <c r="V31" s="28"/>
      <c r="W31" s="28"/>
      <c r="X31" s="16"/>
      <c r="Y31" s="16"/>
      <c r="Z31" s="16"/>
      <c r="AA31" s="16"/>
    </row>
    <row r="32" spans="1:27" ht="13" customHeight="1">
      <c r="A32" s="12"/>
      <c r="B32" s="16"/>
      <c r="C32" s="16">
        <f>2.51-0.67</f>
        <v>1.8399999999999999</v>
      </c>
      <c r="D32" s="16"/>
      <c r="E32" s="16">
        <v>7.5</v>
      </c>
      <c r="F32" s="16">
        <v>1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>
        <f>+F32*E32*C32</f>
        <v>13.799999999999999</v>
      </c>
      <c r="R32" s="28"/>
      <c r="S32" s="28"/>
      <c r="T32" s="28"/>
      <c r="U32" s="28"/>
      <c r="V32" s="28"/>
      <c r="W32" s="28"/>
      <c r="X32" s="16"/>
      <c r="Y32" s="16"/>
      <c r="Z32" s="16"/>
      <c r="AA32" s="16"/>
    </row>
    <row r="33" spans="1:27" ht="13" customHeight="1">
      <c r="A33" s="12"/>
      <c r="B33" s="16" t="s">
        <v>190</v>
      </c>
      <c r="C33" s="16">
        <f>33.6+11.87-0.67*9</f>
        <v>39.44</v>
      </c>
      <c r="D33" s="16"/>
      <c r="E33" s="16">
        <f>0.4+0.35+0.5+0.1</f>
        <v>1.35</v>
      </c>
      <c r="F33" s="16">
        <v>2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>
        <f>+F33*E33*C33</f>
        <v>106.488</v>
      </c>
      <c r="R33" s="28"/>
      <c r="S33" s="28"/>
      <c r="T33" s="28"/>
      <c r="U33" s="28"/>
      <c r="V33" s="28"/>
      <c r="W33" s="28"/>
      <c r="X33" s="16"/>
      <c r="Y33" s="16"/>
      <c r="Z33" s="16"/>
      <c r="AA33" s="16"/>
    </row>
    <row r="34" spans="1:27" ht="13" customHeight="1">
      <c r="A34" s="12">
        <v>7</v>
      </c>
      <c r="B34" s="16" t="s">
        <v>191</v>
      </c>
      <c r="C34" s="16"/>
      <c r="D34" s="16"/>
      <c r="E34" s="16"/>
      <c r="F34" s="16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16"/>
      <c r="Y34" s="16"/>
      <c r="Z34" s="16"/>
      <c r="AA34" s="16"/>
    </row>
    <row r="35" spans="1:27" ht="13" customHeight="1">
      <c r="A35" s="12">
        <v>7.1</v>
      </c>
      <c r="B35" s="16" t="s">
        <v>192</v>
      </c>
      <c r="C35" s="16">
        <f>7.32+7.77+6.45+11.45</f>
        <v>32.989999999999995</v>
      </c>
      <c r="D35" s="16">
        <v>0.15</v>
      </c>
      <c r="E35" s="16">
        <v>0.3</v>
      </c>
      <c r="F35" s="16">
        <v>2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>
        <f>+F35*E35*D35*C35</f>
        <v>2.9690999999999996</v>
      </c>
      <c r="S35" s="28"/>
      <c r="T35" s="28"/>
      <c r="U35" s="28"/>
      <c r="V35" s="28"/>
      <c r="W35" s="28"/>
      <c r="X35" s="16"/>
      <c r="Y35" s="16"/>
      <c r="Z35" s="16"/>
      <c r="AA35" s="16"/>
    </row>
    <row r="36" spans="1:27" ht="13" customHeight="1">
      <c r="A36" s="12"/>
      <c r="B36" s="16"/>
      <c r="C36" s="16">
        <f>0.6*20</f>
        <v>12</v>
      </c>
      <c r="D36" s="16">
        <v>0.215</v>
      </c>
      <c r="E36" s="16">
        <v>0.3</v>
      </c>
      <c r="F36" s="16">
        <v>1</v>
      </c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>
        <f>+F36*E36*D36*C36</f>
        <v>0.77400000000000002</v>
      </c>
      <c r="S36" s="28"/>
      <c r="T36" s="28"/>
      <c r="U36" s="28"/>
      <c r="V36" s="28"/>
      <c r="W36" s="28"/>
      <c r="X36" s="16"/>
      <c r="Y36" s="16"/>
      <c r="Z36" s="16"/>
      <c r="AA36" s="16"/>
    </row>
    <row r="37" spans="1:27" ht="13" customHeight="1">
      <c r="A37" s="12">
        <v>7.2</v>
      </c>
      <c r="B37" s="16" t="s">
        <v>194</v>
      </c>
      <c r="C37" s="16">
        <f>7.32+7.77+6.45+11.45</f>
        <v>32.989999999999995</v>
      </c>
      <c r="D37" s="16">
        <f>0.225+0.3</f>
        <v>0.52500000000000002</v>
      </c>
      <c r="E37" s="16"/>
      <c r="F37" s="16">
        <v>1</v>
      </c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>
        <f>+F37*D37*C37</f>
        <v>17.319749999999999</v>
      </c>
      <c r="T37" s="28"/>
      <c r="U37" s="28"/>
      <c r="V37" s="28"/>
      <c r="W37" s="28"/>
      <c r="X37" s="16"/>
      <c r="Y37" s="16"/>
      <c r="Z37" s="16"/>
      <c r="AA37" s="16"/>
    </row>
    <row r="38" spans="1:27" ht="13" customHeight="1">
      <c r="A38" s="12"/>
      <c r="B38" s="16"/>
      <c r="C38" s="16">
        <f>7.32+7.77+6.45+11.45</f>
        <v>32.989999999999995</v>
      </c>
      <c r="D38" s="16">
        <f>0.225+0.3+0.45</f>
        <v>0.97500000000000009</v>
      </c>
      <c r="E38" s="16"/>
      <c r="F38" s="16">
        <v>1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>
        <f>+F38*D38*C38</f>
        <v>32.16525</v>
      </c>
      <c r="T38" s="28"/>
      <c r="U38" s="28"/>
      <c r="V38" s="28"/>
      <c r="W38" s="28"/>
      <c r="X38" s="16"/>
      <c r="Y38" s="16"/>
      <c r="Z38" s="16"/>
      <c r="AA38" s="16"/>
    </row>
    <row r="39" spans="1:27" ht="13" customHeight="1">
      <c r="A39" s="12"/>
      <c r="B39" s="16"/>
      <c r="C39" s="16">
        <f>0.9*7</f>
        <v>6.3</v>
      </c>
      <c r="D39" s="16">
        <f>0.225+0.3+0.45</f>
        <v>0.97500000000000009</v>
      </c>
      <c r="E39" s="16"/>
      <c r="F39" s="16">
        <v>1</v>
      </c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>
        <f t="shared" ref="S39:S40" si="3">+F39*D39*C39</f>
        <v>6.1425000000000001</v>
      </c>
      <c r="T39" s="28"/>
      <c r="U39" s="28"/>
      <c r="V39" s="28"/>
      <c r="W39" s="28"/>
      <c r="X39" s="16"/>
      <c r="Y39" s="16"/>
      <c r="Z39" s="16"/>
      <c r="AA39" s="16"/>
    </row>
    <row r="40" spans="1:27" ht="13" customHeight="1">
      <c r="A40" s="12"/>
      <c r="B40" s="16"/>
      <c r="C40" s="16">
        <f>0.6*20</f>
        <v>12</v>
      </c>
      <c r="D40" s="16">
        <v>0.215</v>
      </c>
      <c r="E40" s="16"/>
      <c r="F40" s="16">
        <v>1</v>
      </c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>
        <f t="shared" si="3"/>
        <v>2.58</v>
      </c>
      <c r="T40" s="28"/>
      <c r="U40" s="28"/>
      <c r="V40" s="28"/>
      <c r="W40" s="28"/>
      <c r="X40" s="16"/>
      <c r="Y40" s="16"/>
      <c r="Z40" s="16"/>
      <c r="AA40" s="16"/>
    </row>
    <row r="41" spans="1:27" ht="13" customHeight="1">
      <c r="A41" s="12">
        <v>7.3</v>
      </c>
      <c r="B41" s="16" t="s">
        <v>195</v>
      </c>
      <c r="C41" s="16">
        <f>2.64+9.7*3+3.54+9.4+9.3</f>
        <v>53.980000000000004</v>
      </c>
      <c r="D41" s="16">
        <v>0.3</v>
      </c>
      <c r="E41" s="16"/>
      <c r="F41" s="16">
        <v>1</v>
      </c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>
        <f>+F41*D41*C41</f>
        <v>16.193999999999999</v>
      </c>
      <c r="U41" s="28"/>
      <c r="V41" s="28"/>
      <c r="W41" s="28"/>
      <c r="X41" s="16"/>
      <c r="Y41" s="16"/>
      <c r="Z41" s="16"/>
      <c r="AA41" s="16"/>
    </row>
    <row r="42" spans="1:27" ht="13" customHeight="1">
      <c r="A42" s="12">
        <v>7.4</v>
      </c>
      <c r="B42" s="16" t="s">
        <v>196</v>
      </c>
      <c r="C42" s="16"/>
      <c r="D42" s="16"/>
      <c r="E42" s="16"/>
      <c r="F42" s="16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16"/>
      <c r="Y42" s="16"/>
      <c r="Z42" s="16"/>
      <c r="AA42" s="16"/>
    </row>
    <row r="43" spans="1:27" ht="13" customHeight="1">
      <c r="A43" s="12" t="s">
        <v>199</v>
      </c>
      <c r="B43" s="16" t="s">
        <v>192</v>
      </c>
      <c r="C43" s="16">
        <f>37.34-1.8*2-1.1+12.59-1.8+0.5</f>
        <v>43.930000000000007</v>
      </c>
      <c r="D43" s="16">
        <v>0.2</v>
      </c>
      <c r="E43" s="16">
        <v>0.3</v>
      </c>
      <c r="F43" s="16">
        <v>1</v>
      </c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>
        <f>+F43*E43*D43*C43</f>
        <v>2.6358000000000001</v>
      </c>
      <c r="W43" s="28"/>
      <c r="X43" s="16"/>
      <c r="Y43" s="16"/>
      <c r="Z43" s="16"/>
      <c r="AA43" s="16"/>
    </row>
    <row r="44" spans="1:27" ht="13" customHeight="1">
      <c r="A44" s="12" t="s">
        <v>200</v>
      </c>
      <c r="B44" s="16" t="s">
        <v>197</v>
      </c>
      <c r="C44" s="16">
        <f>37.34-1.8*2-1.1+12.59-1.8+0.5</f>
        <v>43.930000000000007</v>
      </c>
      <c r="D44" s="16">
        <f>0.2+0.3</f>
        <v>0.5</v>
      </c>
      <c r="E44" s="16"/>
      <c r="F44" s="16">
        <v>1</v>
      </c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>
        <f>+F44*D44*C44</f>
        <v>21.965000000000003</v>
      </c>
      <c r="X44" s="16"/>
      <c r="Y44" s="16"/>
      <c r="Z44" s="16"/>
      <c r="AA44" s="16"/>
    </row>
    <row r="45" spans="1:27" ht="13" customHeight="1">
      <c r="A45" s="12">
        <v>7.5</v>
      </c>
      <c r="B45" s="16" t="s">
        <v>202</v>
      </c>
      <c r="C45" s="16">
        <v>13.67</v>
      </c>
      <c r="D45" s="16"/>
      <c r="E45" s="16"/>
      <c r="F45" s="16">
        <v>1</v>
      </c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>
        <f>+F45*C45</f>
        <v>13.67</v>
      </c>
      <c r="V45" s="28"/>
      <c r="W45" s="28"/>
      <c r="X45" s="16"/>
      <c r="Y45" s="16"/>
      <c r="Z45" s="16"/>
      <c r="AA45" s="16"/>
    </row>
    <row r="46" spans="1:27" ht="13" customHeight="1">
      <c r="A46" s="12">
        <v>8</v>
      </c>
      <c r="B46" s="16" t="s">
        <v>198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3" customHeight="1">
      <c r="A47" s="12">
        <v>8.1</v>
      </c>
      <c r="B47" s="16" t="s">
        <v>192</v>
      </c>
      <c r="C47" s="16">
        <f>4.25+4.35+3.88</f>
        <v>12.48</v>
      </c>
      <c r="D47" s="16">
        <v>1.2</v>
      </c>
      <c r="E47" s="16">
        <f>0.45/2</f>
        <v>0.22500000000000001</v>
      </c>
      <c r="F47" s="16">
        <v>1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>
        <f>+F47*E47*D47*C47</f>
        <v>3.3696000000000002</v>
      </c>
      <c r="Y47" s="16"/>
      <c r="Z47" s="16"/>
      <c r="AA47" s="16"/>
    </row>
    <row r="48" spans="1:27" ht="13" customHeight="1">
      <c r="A48" s="12">
        <v>8.1999999999999993</v>
      </c>
      <c r="B48" s="16" t="s">
        <v>173</v>
      </c>
      <c r="C48" s="16">
        <f>4.25+4.35+3.88</f>
        <v>12.48</v>
      </c>
      <c r="D48" s="16">
        <v>1.2</v>
      </c>
      <c r="E48" s="16"/>
      <c r="F48" s="16">
        <v>1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>
        <f>+F48*D48*C48</f>
        <v>14.975999999999999</v>
      </c>
      <c r="Z48" s="16"/>
      <c r="AA48" s="16"/>
    </row>
    <row r="49" spans="1:27" ht="13" customHeight="1">
      <c r="A49" s="12">
        <v>9</v>
      </c>
      <c r="B49" s="16" t="s">
        <v>206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3" customHeight="1">
      <c r="A50" s="12">
        <v>9.1</v>
      </c>
      <c r="B50" s="16" t="s">
        <v>210</v>
      </c>
      <c r="C50" s="16">
        <f>33.8+12.32</f>
        <v>46.12</v>
      </c>
      <c r="D50" s="16"/>
      <c r="E50" s="16">
        <v>7.2</v>
      </c>
      <c r="F50" s="16">
        <v>1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>
        <f>+F50*E50*C50</f>
        <v>332.06399999999996</v>
      </c>
      <c r="AA50" s="16"/>
    </row>
    <row r="51" spans="1:27" ht="13" customHeight="1">
      <c r="A51" s="12">
        <v>9.1999999999999993</v>
      </c>
      <c r="B51" s="16" t="s">
        <v>209</v>
      </c>
      <c r="C51" s="16">
        <v>205.38</v>
      </c>
      <c r="D51" s="16"/>
      <c r="E51" s="16"/>
      <c r="F51" s="16">
        <v>1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>
        <f>+F51*C51</f>
        <v>205.38</v>
      </c>
    </row>
    <row r="52" spans="1:27" ht="13" customHeight="1">
      <c r="A52" s="12"/>
      <c r="B52" s="16"/>
      <c r="C52" s="16">
        <v>86.24</v>
      </c>
      <c r="D52" s="16"/>
      <c r="E52" s="16"/>
      <c r="F52" s="16">
        <v>1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>
        <f>+F52*C52</f>
        <v>86.24</v>
      </c>
    </row>
  </sheetData>
  <mergeCells count="19">
    <mergeCell ref="A1:AA1"/>
    <mergeCell ref="Q3:Q4"/>
    <mergeCell ref="O3:P3"/>
    <mergeCell ref="K3:K4"/>
    <mergeCell ref="L3:L4"/>
    <mergeCell ref="A2:A5"/>
    <mergeCell ref="B2:B5"/>
    <mergeCell ref="F2:F5"/>
    <mergeCell ref="G3:J3"/>
    <mergeCell ref="C2:E3"/>
    <mergeCell ref="C4:C5"/>
    <mergeCell ref="D4:D5"/>
    <mergeCell ref="E4:E5"/>
    <mergeCell ref="G2:AA2"/>
    <mergeCell ref="Z3:AA3"/>
    <mergeCell ref="M3:N3"/>
    <mergeCell ref="V3:W3"/>
    <mergeCell ref="X3:Y3"/>
    <mergeCell ref="R3:U3"/>
  </mergeCells>
  <phoneticPr fontId="1" type="noConversion"/>
  <pageMargins left="0.56999999999999995" right="0.52" top="0.51" bottom="0.5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N127"/>
  <sheetViews>
    <sheetView workbookViewId="0">
      <pane xSplit="2" ySplit="5" topLeftCell="C6" activePane="bottomRight" state="frozen"/>
      <selection activeCell="L112" sqref="L112"/>
      <selection pane="topRight" activeCell="L112" sqref="L112"/>
      <selection pane="bottomLeft" activeCell="L112" sqref="L112"/>
      <selection pane="bottomRight" activeCell="E12" sqref="E12"/>
    </sheetView>
  </sheetViews>
  <sheetFormatPr defaultRowHeight="11.7"/>
  <cols>
    <col min="1" max="1" width="3.109375" style="9" customWidth="1"/>
    <col min="2" max="2" width="8.88671875" style="1"/>
    <col min="3" max="6" width="4.33203125" style="1" customWidth="1"/>
    <col min="7" max="11" width="5.33203125" style="1" customWidth="1"/>
    <col min="12" max="13" width="4.88671875" style="1" customWidth="1"/>
    <col min="14" max="14" width="4.33203125" style="1" customWidth="1"/>
    <col min="15" max="15" width="4.88671875" style="1" customWidth="1"/>
    <col min="16" max="16" width="5.33203125" style="1" customWidth="1"/>
    <col min="17" max="19" width="4.5546875" style="1" customWidth="1"/>
    <col min="20" max="21" width="4.77734375" style="1" customWidth="1"/>
    <col min="22" max="23" width="4.88671875" style="1" customWidth="1"/>
    <col min="24" max="24" width="5.77734375" style="1" customWidth="1"/>
    <col min="25" max="25" width="4.33203125" style="1" customWidth="1"/>
    <col min="26" max="27" width="5.21875" style="1" customWidth="1"/>
    <col min="28" max="28" width="4.21875" style="1" customWidth="1"/>
    <col min="29" max="34" width="5.21875" style="1" customWidth="1"/>
    <col min="35" max="35" width="6" style="1" customWidth="1"/>
    <col min="36" max="36" width="4.6640625" style="1" customWidth="1"/>
    <col min="37" max="37" width="6" style="1" customWidth="1"/>
    <col min="38" max="38" width="4.33203125" style="1" customWidth="1"/>
    <col min="39" max="39" width="5.109375" style="1" customWidth="1"/>
    <col min="40" max="40" width="5.21875" style="1" customWidth="1"/>
    <col min="41" max="16384" width="8.88671875" style="1"/>
  </cols>
  <sheetData>
    <row r="1" spans="1:40" ht="18.2">
      <c r="A1" s="57" t="s">
        <v>423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</row>
    <row r="2" spans="1:40" ht="20.8" customHeight="1">
      <c r="A2" s="58" t="s">
        <v>0</v>
      </c>
      <c r="B2" s="37" t="s">
        <v>224</v>
      </c>
      <c r="C2" s="37" t="s">
        <v>225</v>
      </c>
      <c r="D2" s="37"/>
      <c r="E2" s="37"/>
      <c r="F2" s="37" t="s">
        <v>226</v>
      </c>
      <c r="G2" s="40" t="s">
        <v>7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</row>
    <row r="3" spans="1:40" ht="18.850000000000001" customHeight="1">
      <c r="A3" s="58"/>
      <c r="B3" s="37"/>
      <c r="C3" s="37"/>
      <c r="D3" s="37"/>
      <c r="E3" s="37"/>
      <c r="F3" s="37"/>
      <c r="G3" s="40" t="s">
        <v>227</v>
      </c>
      <c r="H3" s="40"/>
      <c r="I3" s="40"/>
      <c r="J3" s="40"/>
      <c r="K3" s="39" t="s">
        <v>265</v>
      </c>
      <c r="L3" s="39" t="s">
        <v>264</v>
      </c>
      <c r="M3" s="39"/>
      <c r="N3" s="39"/>
      <c r="O3" s="39"/>
      <c r="P3" s="39" t="s">
        <v>235</v>
      </c>
      <c r="Q3" s="40" t="s">
        <v>228</v>
      </c>
      <c r="R3" s="40"/>
      <c r="S3" s="40"/>
      <c r="T3" s="40" t="s">
        <v>214</v>
      </c>
      <c r="U3" s="40"/>
      <c r="V3" s="40" t="s">
        <v>216</v>
      </c>
      <c r="W3" s="40"/>
      <c r="X3" s="40"/>
      <c r="Y3" s="40"/>
      <c r="Z3" s="40"/>
      <c r="AA3" s="40"/>
      <c r="AB3" s="40"/>
      <c r="AC3" s="40" t="s">
        <v>268</v>
      </c>
      <c r="AD3" s="40"/>
      <c r="AE3" s="40"/>
      <c r="AF3" s="40"/>
      <c r="AG3" s="40"/>
      <c r="AH3" s="40"/>
      <c r="AI3" s="40"/>
      <c r="AJ3" s="40"/>
      <c r="AK3" s="40"/>
      <c r="AL3" s="40"/>
      <c r="AM3" s="40" t="s">
        <v>293</v>
      </c>
      <c r="AN3" s="40"/>
    </row>
    <row r="4" spans="1:40" ht="25.3" customHeight="1">
      <c r="A4" s="58"/>
      <c r="B4" s="37"/>
      <c r="C4" s="37" t="s">
        <v>176</v>
      </c>
      <c r="D4" s="37" t="s">
        <v>229</v>
      </c>
      <c r="E4" s="37" t="s">
        <v>178</v>
      </c>
      <c r="F4" s="37"/>
      <c r="G4" s="13" t="s">
        <v>145</v>
      </c>
      <c r="H4" s="13" t="s">
        <v>230</v>
      </c>
      <c r="I4" s="13" t="s">
        <v>207</v>
      </c>
      <c r="J4" s="13" t="s">
        <v>231</v>
      </c>
      <c r="K4" s="39"/>
      <c r="L4" s="13" t="s">
        <v>232</v>
      </c>
      <c r="M4" s="13" t="s">
        <v>233</v>
      </c>
      <c r="N4" s="13" t="s">
        <v>234</v>
      </c>
      <c r="O4" s="13" t="s">
        <v>57</v>
      </c>
      <c r="P4" s="39"/>
      <c r="Q4" s="12" t="s">
        <v>236</v>
      </c>
      <c r="R4" s="13" t="s">
        <v>237</v>
      </c>
      <c r="S4" s="13" t="s">
        <v>238</v>
      </c>
      <c r="T4" s="13" t="s">
        <v>239</v>
      </c>
      <c r="U4" s="13" t="s">
        <v>240</v>
      </c>
      <c r="V4" s="12" t="s">
        <v>217</v>
      </c>
      <c r="W4" s="12" t="s">
        <v>219</v>
      </c>
      <c r="X4" s="12" t="s">
        <v>221</v>
      </c>
      <c r="Y4" s="12" t="s">
        <v>272</v>
      </c>
      <c r="Z4" s="13" t="s">
        <v>267</v>
      </c>
      <c r="AA4" s="13" t="s">
        <v>269</v>
      </c>
      <c r="AB4" s="13" t="s">
        <v>273</v>
      </c>
      <c r="AC4" s="13" t="s">
        <v>267</v>
      </c>
      <c r="AD4" s="13" t="s">
        <v>269</v>
      </c>
      <c r="AE4" s="13" t="s">
        <v>290</v>
      </c>
      <c r="AF4" s="13" t="s">
        <v>275</v>
      </c>
      <c r="AG4" s="13" t="s">
        <v>276</v>
      </c>
      <c r="AH4" s="13" t="s">
        <v>277</v>
      </c>
      <c r="AI4" s="13" t="s">
        <v>279</v>
      </c>
      <c r="AJ4" s="13" t="s">
        <v>281</v>
      </c>
      <c r="AK4" s="12" t="s">
        <v>289</v>
      </c>
      <c r="AL4" s="13" t="s">
        <v>291</v>
      </c>
      <c r="AM4" s="12" t="s">
        <v>294</v>
      </c>
      <c r="AN4" s="12" t="s">
        <v>295</v>
      </c>
    </row>
    <row r="5" spans="1:40" ht="16.899999999999999" customHeight="1">
      <c r="A5" s="58"/>
      <c r="B5" s="37"/>
      <c r="C5" s="37"/>
      <c r="D5" s="37"/>
      <c r="E5" s="37"/>
      <c r="F5" s="37"/>
      <c r="G5" s="29">
        <f>SUM(G8:G222)</f>
        <v>529</v>
      </c>
      <c r="H5" s="29">
        <f t="shared" ref="H5:AN5" si="0">SUM(H8:H222)</f>
        <v>608.34999999999991</v>
      </c>
      <c r="I5" s="29">
        <f t="shared" si="0"/>
        <v>63.139999999999993</v>
      </c>
      <c r="J5" s="29">
        <f t="shared" si="0"/>
        <v>56.169999999999995</v>
      </c>
      <c r="K5" s="29">
        <f t="shared" si="0"/>
        <v>18.976080000000003</v>
      </c>
      <c r="L5" s="29">
        <f t="shared" si="0"/>
        <v>4.6685999999999996</v>
      </c>
      <c r="M5" s="29">
        <f t="shared" si="0"/>
        <v>402.25239999999997</v>
      </c>
      <c r="N5" s="29">
        <f t="shared" si="0"/>
        <v>958.92000000000007</v>
      </c>
      <c r="O5" s="29">
        <f t="shared" si="0"/>
        <v>45.786000000000001</v>
      </c>
      <c r="P5" s="29">
        <f t="shared" si="0"/>
        <v>117.98099999999995</v>
      </c>
      <c r="Q5" s="29">
        <f t="shared" si="0"/>
        <v>16.5</v>
      </c>
      <c r="R5" s="29">
        <f t="shared" si="0"/>
        <v>39.184000000000005</v>
      </c>
      <c r="S5" s="29">
        <f t="shared" si="0"/>
        <v>2.25</v>
      </c>
      <c r="T5" s="29">
        <f t="shared" si="0"/>
        <v>171.12</v>
      </c>
      <c r="U5" s="29">
        <f t="shared" si="0"/>
        <v>17.919999999999998</v>
      </c>
      <c r="V5" s="29">
        <f t="shared" si="0"/>
        <v>2130.576</v>
      </c>
      <c r="W5" s="29">
        <f t="shared" si="0"/>
        <v>3281.8578000000007</v>
      </c>
      <c r="X5" s="29">
        <f t="shared" si="0"/>
        <v>73.349999999999994</v>
      </c>
      <c r="Y5" s="29">
        <f t="shared" si="0"/>
        <v>34.159999999999997</v>
      </c>
      <c r="Z5" s="29">
        <f t="shared" si="0"/>
        <v>46.41</v>
      </c>
      <c r="AA5" s="29">
        <f t="shared" si="0"/>
        <v>59.829999999999977</v>
      </c>
      <c r="AB5" s="29">
        <f t="shared" si="0"/>
        <v>104.88</v>
      </c>
      <c r="AC5" s="29">
        <f t="shared" si="0"/>
        <v>391.56</v>
      </c>
      <c r="AD5" s="29">
        <f t="shared" si="0"/>
        <v>230.31099999999995</v>
      </c>
      <c r="AE5" s="29">
        <f t="shared" si="0"/>
        <v>81.250000000000014</v>
      </c>
      <c r="AF5" s="29">
        <f>+AF103</f>
        <v>261.82</v>
      </c>
      <c r="AG5" s="29">
        <f t="shared" si="0"/>
        <v>126.4868</v>
      </c>
      <c r="AH5" s="29">
        <f>+AH111</f>
        <v>24.05</v>
      </c>
      <c r="AI5" s="29">
        <f>+AI113+AI114</f>
        <v>31.88</v>
      </c>
      <c r="AJ5" s="29">
        <f>+AJ117</f>
        <v>20.724000000000004</v>
      </c>
      <c r="AK5" s="29">
        <f t="shared" si="0"/>
        <v>38.06</v>
      </c>
      <c r="AL5" s="29">
        <f t="shared" si="0"/>
        <v>1.5</v>
      </c>
      <c r="AM5" s="29">
        <f t="shared" si="0"/>
        <v>921.37599999999998</v>
      </c>
      <c r="AN5" s="29">
        <f t="shared" si="0"/>
        <v>532.68280000000004</v>
      </c>
    </row>
    <row r="6" spans="1:40" ht="14.3" customHeight="1">
      <c r="A6" s="21"/>
      <c r="B6" s="16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40" ht="16.25" customHeight="1">
      <c r="A7" s="21" t="s">
        <v>431</v>
      </c>
      <c r="B7" s="23" t="s">
        <v>241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6"/>
      <c r="AM7" s="16"/>
      <c r="AN7" s="16"/>
    </row>
    <row r="8" spans="1:40" ht="17.55" customHeight="1">
      <c r="A8" s="21">
        <v>1</v>
      </c>
      <c r="B8" s="23" t="s">
        <v>28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6"/>
      <c r="AM8" s="16"/>
      <c r="AN8" s="16"/>
    </row>
    <row r="9" spans="1:40" ht="17.55" customHeight="1">
      <c r="A9" s="21">
        <v>1.1000000000000001</v>
      </c>
      <c r="B9" s="23" t="s">
        <v>242</v>
      </c>
      <c r="C9" s="18">
        <v>529</v>
      </c>
      <c r="D9" s="18"/>
      <c r="E9" s="18"/>
      <c r="F9" s="18">
        <v>1</v>
      </c>
      <c r="G9" s="18">
        <f>+F9*C9</f>
        <v>529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6"/>
      <c r="AM9" s="16"/>
      <c r="AN9" s="16"/>
    </row>
    <row r="10" spans="1:40" ht="17.55" customHeight="1">
      <c r="A10" s="21">
        <v>1.2</v>
      </c>
      <c r="B10" s="23" t="s">
        <v>243</v>
      </c>
      <c r="C10" s="18">
        <v>529</v>
      </c>
      <c r="D10" s="18"/>
      <c r="E10" s="18"/>
      <c r="F10" s="18">
        <v>1.1499999999999999</v>
      </c>
      <c r="G10" s="18"/>
      <c r="H10" s="18">
        <f>+F10*C10</f>
        <v>608.34999999999991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6"/>
      <c r="AM10" s="16"/>
      <c r="AN10" s="16"/>
    </row>
    <row r="11" spans="1:40" ht="17.55" customHeight="1">
      <c r="A11" s="21">
        <v>1.3</v>
      </c>
      <c r="B11" s="23" t="s">
        <v>244</v>
      </c>
      <c r="C11" s="18">
        <f>7.7*2</f>
        <v>15.4</v>
      </c>
      <c r="D11" s="18"/>
      <c r="E11" s="18">
        <v>4.0999999999999996</v>
      </c>
      <c r="F11" s="18">
        <v>1</v>
      </c>
      <c r="G11" s="18"/>
      <c r="H11" s="18"/>
      <c r="I11" s="18">
        <f>+F11*E11*C11</f>
        <v>63.139999999999993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6"/>
      <c r="AM11" s="16"/>
      <c r="AN11" s="16"/>
    </row>
    <row r="12" spans="1:40" ht="16.25" customHeight="1">
      <c r="A12" s="21">
        <v>1.4</v>
      </c>
      <c r="B12" s="23" t="s">
        <v>245</v>
      </c>
      <c r="C12" s="18">
        <f>7.7+3*2</f>
        <v>13.7</v>
      </c>
      <c r="D12" s="18"/>
      <c r="E12" s="18">
        <v>4.0999999999999996</v>
      </c>
      <c r="F12" s="18">
        <v>1</v>
      </c>
      <c r="G12" s="18"/>
      <c r="H12" s="18"/>
      <c r="I12" s="18"/>
      <c r="J12" s="18">
        <f>+F12*E12*C12</f>
        <v>56.169999999999995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6"/>
      <c r="AM12" s="16"/>
      <c r="AN12" s="16"/>
    </row>
    <row r="13" spans="1:40" ht="16.25" customHeight="1">
      <c r="A13" s="21">
        <v>2</v>
      </c>
      <c r="B13" s="23" t="s">
        <v>246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6"/>
      <c r="AM13" s="16"/>
      <c r="AN13" s="16"/>
    </row>
    <row r="14" spans="1:40" ht="16.25" customHeight="1">
      <c r="A14" s="21">
        <v>2.1</v>
      </c>
      <c r="B14" s="23" t="s">
        <v>247</v>
      </c>
      <c r="C14" s="18">
        <f>6.2+7.71+7.61*3+7.51+4.06+7.4*5</f>
        <v>85.31</v>
      </c>
      <c r="D14" s="18">
        <v>0.2</v>
      </c>
      <c r="E14" s="18">
        <v>3.2</v>
      </c>
      <c r="F14" s="18">
        <v>1</v>
      </c>
      <c r="G14" s="18"/>
      <c r="H14" s="18"/>
      <c r="I14" s="18"/>
      <c r="J14" s="18"/>
      <c r="K14" s="20">
        <f>+F14*E14*C14*D14</f>
        <v>54.598400000000005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6"/>
      <c r="AM14" s="16"/>
      <c r="AN14" s="16"/>
    </row>
    <row r="15" spans="1:40" ht="16.25" customHeight="1">
      <c r="A15" s="21"/>
      <c r="B15" s="23"/>
      <c r="C15" s="18">
        <f>0.799+1.621+0.411</f>
        <v>2.831</v>
      </c>
      <c r="D15" s="18">
        <v>0.2</v>
      </c>
      <c r="E15" s="18">
        <v>4.0999999999999996</v>
      </c>
      <c r="F15" s="18">
        <v>4</v>
      </c>
      <c r="G15" s="18"/>
      <c r="H15" s="18"/>
      <c r="I15" s="18"/>
      <c r="J15" s="18"/>
      <c r="K15" s="20">
        <f t="shared" ref="K15:K27" si="1">+F15*E15*C15*D15</f>
        <v>9.2856799999999993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6"/>
      <c r="AM15" s="16"/>
      <c r="AN15" s="16"/>
    </row>
    <row r="16" spans="1:40" ht="16.25" customHeight="1">
      <c r="A16" s="21"/>
      <c r="B16" s="23"/>
      <c r="C16" s="18">
        <f>2.1+0.4</f>
        <v>2.5</v>
      </c>
      <c r="D16" s="18">
        <v>0.2</v>
      </c>
      <c r="E16" s="18">
        <v>4.0999999999999996</v>
      </c>
      <c r="F16" s="18">
        <v>2</v>
      </c>
      <c r="G16" s="18"/>
      <c r="H16" s="18"/>
      <c r="I16" s="18"/>
      <c r="J16" s="18"/>
      <c r="K16" s="20">
        <f t="shared" si="1"/>
        <v>4.1000000000000005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6"/>
      <c r="AM16" s="16"/>
      <c r="AN16" s="16"/>
    </row>
    <row r="17" spans="1:40" ht="16.25" customHeight="1">
      <c r="A17" s="21"/>
      <c r="B17" s="23" t="s">
        <v>248</v>
      </c>
      <c r="C17" s="18">
        <v>7.4</v>
      </c>
      <c r="D17" s="18">
        <v>0.2</v>
      </c>
      <c r="E17" s="18">
        <v>3.2</v>
      </c>
      <c r="F17" s="18">
        <v>-1</v>
      </c>
      <c r="G17" s="18"/>
      <c r="H17" s="18"/>
      <c r="I17" s="18"/>
      <c r="J17" s="18"/>
      <c r="K17" s="20">
        <f t="shared" si="1"/>
        <v>-4.7360000000000007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6"/>
      <c r="AM17" s="16"/>
      <c r="AN17" s="16"/>
    </row>
    <row r="18" spans="1:40" ht="16.25" customHeight="1">
      <c r="A18" s="21"/>
      <c r="B18" s="23" t="s">
        <v>249</v>
      </c>
      <c r="C18" s="18">
        <v>6.1</v>
      </c>
      <c r="D18" s="18">
        <v>0.2</v>
      </c>
      <c r="E18" s="18">
        <v>3.2</v>
      </c>
      <c r="F18" s="18">
        <v>-1</v>
      </c>
      <c r="G18" s="18"/>
      <c r="H18" s="18"/>
      <c r="I18" s="18"/>
      <c r="J18" s="18"/>
      <c r="K18" s="20">
        <f t="shared" si="1"/>
        <v>-3.9039999999999999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6"/>
      <c r="AM18" s="16"/>
      <c r="AN18" s="16"/>
    </row>
    <row r="19" spans="1:40" ht="16.25" customHeight="1">
      <c r="A19" s="21"/>
      <c r="B19" s="23" t="s">
        <v>250</v>
      </c>
      <c r="C19" s="18">
        <v>4</v>
      </c>
      <c r="D19" s="18">
        <v>0.2</v>
      </c>
      <c r="E19" s="18">
        <v>3.2</v>
      </c>
      <c r="F19" s="18">
        <v>-1</v>
      </c>
      <c r="G19" s="18"/>
      <c r="H19" s="18"/>
      <c r="I19" s="18"/>
      <c r="J19" s="18"/>
      <c r="K19" s="20">
        <f t="shared" si="1"/>
        <v>-2.5600000000000005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6"/>
      <c r="AM19" s="16"/>
      <c r="AN19" s="16"/>
    </row>
    <row r="20" spans="1:40" ht="16.25" customHeight="1">
      <c r="A20" s="21"/>
      <c r="B20" s="23" t="s">
        <v>251</v>
      </c>
      <c r="C20" s="18">
        <f>0.85*4</f>
        <v>3.4</v>
      </c>
      <c r="D20" s="18">
        <v>0.2</v>
      </c>
      <c r="E20" s="18">
        <v>1.8</v>
      </c>
      <c r="F20" s="18">
        <v>-2</v>
      </c>
      <c r="G20" s="18"/>
      <c r="H20" s="18"/>
      <c r="I20" s="18"/>
      <c r="J20" s="18"/>
      <c r="K20" s="20">
        <f t="shared" si="1"/>
        <v>-2.4480000000000004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6"/>
      <c r="AM20" s="16"/>
      <c r="AN20" s="16"/>
    </row>
    <row r="21" spans="1:40" ht="16.25" customHeight="1">
      <c r="A21" s="21"/>
      <c r="B21" s="23"/>
      <c r="C21" s="18">
        <f>(1.8+3.2)*0.5</f>
        <v>2.5</v>
      </c>
      <c r="D21" s="18">
        <v>0.2</v>
      </c>
      <c r="E21" s="18">
        <f>0.85*4+0.6</f>
        <v>4</v>
      </c>
      <c r="F21" s="18">
        <v>-2</v>
      </c>
      <c r="G21" s="18"/>
      <c r="H21" s="18"/>
      <c r="I21" s="18"/>
      <c r="J21" s="18"/>
      <c r="K21" s="20">
        <f t="shared" si="1"/>
        <v>-4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6"/>
      <c r="AM21" s="16"/>
      <c r="AN21" s="16"/>
    </row>
    <row r="22" spans="1:40" ht="16.25" customHeight="1">
      <c r="A22" s="21"/>
      <c r="B22" s="23" t="s">
        <v>252</v>
      </c>
      <c r="C22" s="18">
        <v>5.9</v>
      </c>
      <c r="D22" s="18">
        <v>0.2</v>
      </c>
      <c r="E22" s="18">
        <v>3.2</v>
      </c>
      <c r="F22" s="18">
        <v>-2</v>
      </c>
      <c r="G22" s="18"/>
      <c r="H22" s="18"/>
      <c r="I22" s="18"/>
      <c r="J22" s="18"/>
      <c r="K22" s="20">
        <f t="shared" si="1"/>
        <v>-7.5520000000000014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6"/>
      <c r="AM22" s="16"/>
      <c r="AN22" s="16"/>
    </row>
    <row r="23" spans="1:40" ht="16.25" customHeight="1">
      <c r="A23" s="21"/>
      <c r="B23" s="23" t="s">
        <v>253</v>
      </c>
      <c r="C23" s="18">
        <v>6</v>
      </c>
      <c r="D23" s="18">
        <v>0.2</v>
      </c>
      <c r="E23" s="18">
        <v>3.2</v>
      </c>
      <c r="F23" s="18">
        <v>-2</v>
      </c>
      <c r="G23" s="18"/>
      <c r="H23" s="18"/>
      <c r="I23" s="18"/>
      <c r="J23" s="18"/>
      <c r="K23" s="20">
        <f t="shared" si="1"/>
        <v>-7.6800000000000015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6"/>
      <c r="AM23" s="16"/>
      <c r="AN23" s="16"/>
    </row>
    <row r="24" spans="1:40" ht="16.25" customHeight="1">
      <c r="A24" s="21"/>
      <c r="B24" s="23" t="s">
        <v>254</v>
      </c>
      <c r="C24" s="18">
        <v>7.6</v>
      </c>
      <c r="D24" s="18">
        <v>0.2</v>
      </c>
      <c r="E24" s="18">
        <v>3.2</v>
      </c>
      <c r="F24" s="18">
        <v>-1</v>
      </c>
      <c r="G24" s="18"/>
      <c r="H24" s="18"/>
      <c r="I24" s="18"/>
      <c r="J24" s="18"/>
      <c r="K24" s="20">
        <f t="shared" si="1"/>
        <v>-4.8640000000000008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6"/>
      <c r="AM24" s="16"/>
      <c r="AN24" s="16"/>
    </row>
    <row r="25" spans="1:40" ht="16.25" customHeight="1">
      <c r="A25" s="21"/>
      <c r="B25" s="23" t="s">
        <v>255</v>
      </c>
      <c r="C25" s="18">
        <v>6.1</v>
      </c>
      <c r="D25" s="18">
        <v>0.2</v>
      </c>
      <c r="E25" s="18">
        <v>3.2</v>
      </c>
      <c r="F25" s="18">
        <v>-1</v>
      </c>
      <c r="G25" s="18"/>
      <c r="H25" s="18"/>
      <c r="I25" s="18"/>
      <c r="J25" s="18"/>
      <c r="K25" s="20">
        <f t="shared" si="1"/>
        <v>-3.9039999999999999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6"/>
      <c r="AM25" s="16"/>
      <c r="AN25" s="16"/>
    </row>
    <row r="26" spans="1:40" ht="16.25" customHeight="1">
      <c r="A26" s="21"/>
      <c r="B26" s="23" t="s">
        <v>252</v>
      </c>
      <c r="C26" s="18">
        <v>5.9</v>
      </c>
      <c r="D26" s="18">
        <v>0.2</v>
      </c>
      <c r="E26" s="18">
        <v>3.2</v>
      </c>
      <c r="F26" s="18">
        <v>-1</v>
      </c>
      <c r="G26" s="18"/>
      <c r="H26" s="18"/>
      <c r="I26" s="18"/>
      <c r="J26" s="18"/>
      <c r="K26" s="20">
        <f t="shared" si="1"/>
        <v>-3.7760000000000007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6"/>
      <c r="AM26" s="16"/>
      <c r="AN26" s="16"/>
    </row>
    <row r="27" spans="1:40" ht="16.25" customHeight="1">
      <c r="A27" s="21"/>
      <c r="B27" s="23" t="s">
        <v>256</v>
      </c>
      <c r="C27" s="18">
        <v>1.4</v>
      </c>
      <c r="D27" s="18">
        <v>0.2</v>
      </c>
      <c r="E27" s="18">
        <v>3.2</v>
      </c>
      <c r="F27" s="18">
        <v>-4</v>
      </c>
      <c r="G27" s="18"/>
      <c r="H27" s="18"/>
      <c r="I27" s="18"/>
      <c r="J27" s="18"/>
      <c r="K27" s="20">
        <f t="shared" si="1"/>
        <v>-3.5839999999999996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6"/>
      <c r="AM27" s="16"/>
      <c r="AN27" s="16"/>
    </row>
    <row r="28" spans="1:40" ht="16.25" customHeight="1">
      <c r="A28" s="21">
        <v>2.2000000000000002</v>
      </c>
      <c r="B28" s="23" t="s">
        <v>232</v>
      </c>
      <c r="C28" s="18">
        <f>6.2+7.71+7.61*3+7.51+4.06+7.4*5-4.5-1.5*2</f>
        <v>77.81</v>
      </c>
      <c r="D28" s="18">
        <v>0.3</v>
      </c>
      <c r="E28" s="18">
        <v>0.2</v>
      </c>
      <c r="F28" s="18">
        <v>1</v>
      </c>
      <c r="G28" s="18"/>
      <c r="H28" s="18"/>
      <c r="I28" s="18"/>
      <c r="J28" s="18"/>
      <c r="K28" s="18"/>
      <c r="L28" s="18">
        <f>+F28*E28*D28*C28</f>
        <v>4.6685999999999996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6"/>
      <c r="AM28" s="16"/>
      <c r="AN28" s="16"/>
    </row>
    <row r="29" spans="1:40" ht="16.25" customHeight="1">
      <c r="A29" s="21">
        <v>2.2999999999999998</v>
      </c>
      <c r="B29" s="23" t="s">
        <v>257</v>
      </c>
      <c r="C29" s="18">
        <f>80.81+35*0.14*2-4.5-1.5*2</f>
        <v>83.11</v>
      </c>
      <c r="D29" s="18">
        <v>1.21</v>
      </c>
      <c r="E29" s="18"/>
      <c r="F29" s="18">
        <v>4</v>
      </c>
      <c r="G29" s="18"/>
      <c r="H29" s="18"/>
      <c r="I29" s="18"/>
      <c r="J29" s="18"/>
      <c r="K29" s="18"/>
      <c r="L29" s="18"/>
      <c r="M29" s="18">
        <f>+F29*D29*C29</f>
        <v>402.25239999999997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6"/>
      <c r="AM29" s="16"/>
      <c r="AN29" s="16"/>
    </row>
    <row r="30" spans="1:40" ht="17.05" customHeight="1">
      <c r="A30" s="21"/>
      <c r="B30" s="23"/>
      <c r="C30" s="18">
        <f>0.3*2+0.2*2+10*0.08</f>
        <v>1.8</v>
      </c>
      <c r="D30" s="18"/>
      <c r="E30" s="18"/>
      <c r="F30" s="31">
        <f>77.81/0.15+14</f>
        <v>532.73333333333335</v>
      </c>
      <c r="G30" s="18"/>
      <c r="H30" s="18"/>
      <c r="I30" s="18"/>
      <c r="J30" s="18"/>
      <c r="K30" s="18"/>
      <c r="L30" s="18"/>
      <c r="M30" s="18"/>
      <c r="N30" s="18">
        <f>+F30*C30</f>
        <v>958.92000000000007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  <c r="AM30" s="16"/>
      <c r="AN30" s="16"/>
    </row>
    <row r="31" spans="1:40" ht="17.05" customHeight="1">
      <c r="A31" s="21">
        <v>2.4</v>
      </c>
      <c r="B31" s="23" t="s">
        <v>57</v>
      </c>
      <c r="C31" s="18">
        <f>80.81-4.5</f>
        <v>76.31</v>
      </c>
      <c r="D31" s="18">
        <f>0.3*2</f>
        <v>0.6</v>
      </c>
      <c r="E31" s="18"/>
      <c r="F31" s="18">
        <v>1</v>
      </c>
      <c r="G31" s="18"/>
      <c r="H31" s="18"/>
      <c r="I31" s="18"/>
      <c r="J31" s="18"/>
      <c r="K31" s="18"/>
      <c r="L31" s="18"/>
      <c r="M31" s="18"/>
      <c r="N31" s="18"/>
      <c r="O31" s="18">
        <f>+F31*D31*C31</f>
        <v>45.786000000000001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6"/>
      <c r="AM31" s="16"/>
      <c r="AN31" s="16"/>
    </row>
    <row r="32" spans="1:40" ht="17.05" customHeight="1">
      <c r="A32" s="21">
        <v>2.5</v>
      </c>
      <c r="B32" s="23" t="s">
        <v>235</v>
      </c>
      <c r="C32" s="18">
        <f>6.2+7.71+7.61*3+7.51+4.06+7.4*5</f>
        <v>85.31</v>
      </c>
      <c r="D32" s="18"/>
      <c r="E32" s="18">
        <v>4.0999999999999996</v>
      </c>
      <c r="F32" s="18">
        <v>1</v>
      </c>
      <c r="G32" s="18"/>
      <c r="H32" s="18"/>
      <c r="I32" s="18"/>
      <c r="J32" s="18"/>
      <c r="K32" s="18"/>
      <c r="L32" s="18"/>
      <c r="M32" s="18"/>
      <c r="N32" s="18"/>
      <c r="O32" s="18"/>
      <c r="P32" s="18">
        <f>+F32*E32*C32</f>
        <v>349.77099999999996</v>
      </c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6"/>
      <c r="AM32" s="16">
        <f>+P32</f>
        <v>349.77099999999996</v>
      </c>
      <c r="AN32" s="16"/>
    </row>
    <row r="33" spans="1:40" ht="23.35">
      <c r="A33" s="21"/>
      <c r="B33" s="23" t="s">
        <v>248</v>
      </c>
      <c r="C33" s="18">
        <v>7.4</v>
      </c>
      <c r="D33" s="18"/>
      <c r="E33" s="18">
        <v>3.2</v>
      </c>
      <c r="F33" s="18">
        <v>-1</v>
      </c>
      <c r="G33" s="18"/>
      <c r="H33" s="18"/>
      <c r="I33" s="18"/>
      <c r="J33" s="18"/>
      <c r="K33" s="18"/>
      <c r="L33" s="18"/>
      <c r="M33" s="18"/>
      <c r="N33" s="18"/>
      <c r="O33" s="18"/>
      <c r="P33" s="18">
        <f t="shared" ref="P33:P44" si="2">+F33*E33*C33</f>
        <v>-23.680000000000003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6"/>
      <c r="AM33" s="16"/>
      <c r="AN33" s="16"/>
    </row>
    <row r="34" spans="1:40" ht="16.25" customHeight="1">
      <c r="A34" s="21"/>
      <c r="B34" s="23" t="s">
        <v>249</v>
      </c>
      <c r="C34" s="18">
        <v>6.1</v>
      </c>
      <c r="D34" s="18"/>
      <c r="E34" s="18">
        <v>3.2</v>
      </c>
      <c r="F34" s="18">
        <v>-1</v>
      </c>
      <c r="G34" s="18"/>
      <c r="H34" s="18"/>
      <c r="I34" s="18"/>
      <c r="J34" s="18"/>
      <c r="K34" s="18"/>
      <c r="L34" s="18"/>
      <c r="M34" s="18"/>
      <c r="N34" s="18"/>
      <c r="O34" s="18"/>
      <c r="P34" s="18">
        <f t="shared" si="2"/>
        <v>-19.52</v>
      </c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6"/>
      <c r="AM34" s="16"/>
      <c r="AN34" s="16"/>
    </row>
    <row r="35" spans="1:40" ht="16.25" customHeight="1">
      <c r="A35" s="21"/>
      <c r="B35" s="23" t="s">
        <v>250</v>
      </c>
      <c r="C35" s="18">
        <v>4</v>
      </c>
      <c r="D35" s="18"/>
      <c r="E35" s="18">
        <v>3.2</v>
      </c>
      <c r="F35" s="18">
        <v>-1</v>
      </c>
      <c r="G35" s="18"/>
      <c r="H35" s="18"/>
      <c r="I35" s="18"/>
      <c r="J35" s="18"/>
      <c r="K35" s="18"/>
      <c r="L35" s="18"/>
      <c r="M35" s="18"/>
      <c r="N35" s="18"/>
      <c r="O35" s="18"/>
      <c r="P35" s="18">
        <f t="shared" si="2"/>
        <v>-12.8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6"/>
      <c r="AM35" s="16"/>
      <c r="AN35" s="16"/>
    </row>
    <row r="36" spans="1:40" ht="16.25" customHeight="1">
      <c r="A36" s="21"/>
      <c r="B36" s="23" t="s">
        <v>251</v>
      </c>
      <c r="C36" s="18">
        <f>0.85*4</f>
        <v>3.4</v>
      </c>
      <c r="D36" s="18"/>
      <c r="E36" s="18">
        <v>1.8</v>
      </c>
      <c r="F36" s="18">
        <v>-2</v>
      </c>
      <c r="G36" s="18"/>
      <c r="H36" s="18"/>
      <c r="I36" s="18"/>
      <c r="J36" s="18"/>
      <c r="K36" s="18"/>
      <c r="L36" s="18"/>
      <c r="M36" s="18"/>
      <c r="N36" s="18"/>
      <c r="O36" s="18"/>
      <c r="P36" s="18">
        <f t="shared" si="2"/>
        <v>-12.24</v>
      </c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6"/>
      <c r="AM36" s="16"/>
      <c r="AN36" s="16"/>
    </row>
    <row r="37" spans="1:40" ht="16.25" customHeight="1">
      <c r="A37" s="21"/>
      <c r="B37" s="23"/>
      <c r="C37" s="18">
        <f>(1.8+3.2)*0.5</f>
        <v>2.5</v>
      </c>
      <c r="D37" s="18"/>
      <c r="E37" s="18">
        <f>0.85*4+0.6</f>
        <v>4</v>
      </c>
      <c r="F37" s="18">
        <v>-2</v>
      </c>
      <c r="G37" s="18"/>
      <c r="H37" s="18"/>
      <c r="I37" s="18"/>
      <c r="J37" s="18"/>
      <c r="K37" s="18"/>
      <c r="L37" s="18"/>
      <c r="M37" s="18"/>
      <c r="N37" s="18"/>
      <c r="O37" s="18"/>
      <c r="P37" s="18">
        <f t="shared" si="2"/>
        <v>-20</v>
      </c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6"/>
      <c r="AM37" s="16"/>
      <c r="AN37" s="16"/>
    </row>
    <row r="38" spans="1:40" ht="16.25" customHeight="1">
      <c r="A38" s="21"/>
      <c r="B38" s="23" t="s">
        <v>252</v>
      </c>
      <c r="C38" s="18">
        <v>5.9</v>
      </c>
      <c r="D38" s="18"/>
      <c r="E38" s="18">
        <v>3.2</v>
      </c>
      <c r="F38" s="18">
        <v>-2</v>
      </c>
      <c r="G38" s="18"/>
      <c r="H38" s="18"/>
      <c r="I38" s="18"/>
      <c r="J38" s="18"/>
      <c r="K38" s="18"/>
      <c r="L38" s="18"/>
      <c r="M38" s="18"/>
      <c r="N38" s="18"/>
      <c r="O38" s="18"/>
      <c r="P38" s="18">
        <f t="shared" si="2"/>
        <v>-37.760000000000005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6"/>
      <c r="AM38" s="16"/>
      <c r="AN38" s="16"/>
    </row>
    <row r="39" spans="1:40" ht="16.25" customHeight="1">
      <c r="A39" s="21"/>
      <c r="B39" s="23" t="s">
        <v>253</v>
      </c>
      <c r="C39" s="18">
        <v>6</v>
      </c>
      <c r="D39" s="18"/>
      <c r="E39" s="18">
        <v>3.2</v>
      </c>
      <c r="F39" s="18">
        <v>-2</v>
      </c>
      <c r="G39" s="18"/>
      <c r="H39" s="18"/>
      <c r="I39" s="18"/>
      <c r="J39" s="18"/>
      <c r="K39" s="18"/>
      <c r="L39" s="18"/>
      <c r="M39" s="18"/>
      <c r="N39" s="18"/>
      <c r="O39" s="18"/>
      <c r="P39" s="18">
        <f t="shared" si="2"/>
        <v>-38.400000000000006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6"/>
      <c r="AM39" s="16"/>
      <c r="AN39" s="16"/>
    </row>
    <row r="40" spans="1:40" ht="16.25" customHeight="1">
      <c r="A40" s="21"/>
      <c r="B40" s="23" t="s">
        <v>254</v>
      </c>
      <c r="C40" s="18">
        <v>7.6</v>
      </c>
      <c r="D40" s="18"/>
      <c r="E40" s="18">
        <v>3.2</v>
      </c>
      <c r="F40" s="18">
        <v>-1</v>
      </c>
      <c r="G40" s="18"/>
      <c r="H40" s="18"/>
      <c r="I40" s="18"/>
      <c r="J40" s="18"/>
      <c r="K40" s="18"/>
      <c r="L40" s="18"/>
      <c r="M40" s="18"/>
      <c r="N40" s="18"/>
      <c r="O40" s="18"/>
      <c r="P40" s="18">
        <f t="shared" si="2"/>
        <v>-24.32</v>
      </c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6"/>
      <c r="AM40" s="16"/>
      <c r="AN40" s="16"/>
    </row>
    <row r="41" spans="1:40" ht="16.25" customHeight="1">
      <c r="A41" s="21"/>
      <c r="B41" s="23" t="s">
        <v>255</v>
      </c>
      <c r="C41" s="18">
        <v>6.1</v>
      </c>
      <c r="D41" s="18"/>
      <c r="E41" s="18">
        <v>3.2</v>
      </c>
      <c r="F41" s="18">
        <v>-1</v>
      </c>
      <c r="G41" s="18"/>
      <c r="H41" s="18"/>
      <c r="I41" s="18"/>
      <c r="J41" s="18"/>
      <c r="K41" s="18"/>
      <c r="L41" s="18"/>
      <c r="M41" s="18"/>
      <c r="N41" s="18"/>
      <c r="O41" s="18"/>
      <c r="P41" s="18">
        <f t="shared" si="2"/>
        <v>-19.52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6"/>
      <c r="AM41" s="16"/>
      <c r="AN41" s="16"/>
    </row>
    <row r="42" spans="1:40" ht="16.25" customHeight="1">
      <c r="A42" s="21"/>
      <c r="B42" s="23" t="s">
        <v>252</v>
      </c>
      <c r="C42" s="18">
        <v>5.9</v>
      </c>
      <c r="D42" s="18"/>
      <c r="E42" s="18">
        <v>3.2</v>
      </c>
      <c r="F42" s="18">
        <v>-1</v>
      </c>
      <c r="G42" s="18"/>
      <c r="H42" s="18"/>
      <c r="I42" s="18"/>
      <c r="J42" s="18"/>
      <c r="K42" s="18"/>
      <c r="L42" s="18"/>
      <c r="M42" s="18"/>
      <c r="N42" s="18"/>
      <c r="O42" s="18"/>
      <c r="P42" s="18">
        <f t="shared" si="2"/>
        <v>-18.880000000000003</v>
      </c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6"/>
      <c r="AM42" s="16"/>
      <c r="AN42" s="16"/>
    </row>
    <row r="43" spans="1:40" ht="16.25" customHeight="1">
      <c r="A43" s="21"/>
      <c r="B43" s="23" t="s">
        <v>256</v>
      </c>
      <c r="C43" s="18">
        <v>1.4</v>
      </c>
      <c r="D43" s="18"/>
      <c r="E43" s="18">
        <v>3.2</v>
      </c>
      <c r="F43" s="18">
        <v>-4</v>
      </c>
      <c r="G43" s="18"/>
      <c r="H43" s="18"/>
      <c r="I43" s="18"/>
      <c r="J43" s="18"/>
      <c r="K43" s="18"/>
      <c r="L43" s="18"/>
      <c r="M43" s="18"/>
      <c r="N43" s="18"/>
      <c r="O43" s="18"/>
      <c r="P43" s="18">
        <f t="shared" si="2"/>
        <v>-17.919999999999998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6"/>
      <c r="AM43" s="16"/>
      <c r="AN43" s="16"/>
    </row>
    <row r="44" spans="1:40" ht="16.25" customHeight="1">
      <c r="A44" s="21"/>
      <c r="B44" s="23" t="s">
        <v>258</v>
      </c>
      <c r="C44" s="18">
        <f>+(7.4*2+3.2*2+6.1*2+3.2*2+4*2+3.2*2+7.4*2*2+3.2*2*2+5.9*2*2+3.2*2*2+6*2*2+3.2*2*2+7.6*2+3.2*2+6.1*2+3.2*2+5.9*2+3.2*2+1.4*2*4+3.2*2*4)</f>
        <v>265.00000000000006</v>
      </c>
      <c r="D44" s="18"/>
      <c r="E44" s="18">
        <v>0.05</v>
      </c>
      <c r="F44" s="18">
        <v>1</v>
      </c>
      <c r="G44" s="18"/>
      <c r="H44" s="18"/>
      <c r="I44" s="18"/>
      <c r="J44" s="18"/>
      <c r="K44" s="18"/>
      <c r="L44" s="18"/>
      <c r="M44" s="18"/>
      <c r="N44" s="18"/>
      <c r="O44" s="18"/>
      <c r="P44" s="18">
        <f t="shared" si="2"/>
        <v>13.250000000000004</v>
      </c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6"/>
      <c r="AM44" s="16"/>
      <c r="AN44" s="16"/>
    </row>
    <row r="45" spans="1:40" ht="16.25" customHeight="1">
      <c r="A45" s="21">
        <v>3</v>
      </c>
      <c r="B45" s="23" t="s">
        <v>215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6"/>
      <c r="AM45" s="16"/>
      <c r="AN45" s="16"/>
    </row>
    <row r="46" spans="1:40" ht="16.25" customHeight="1">
      <c r="A46" s="21">
        <v>3.1</v>
      </c>
      <c r="B46" s="23" t="s">
        <v>259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6"/>
      <c r="AM46" s="16"/>
      <c r="AN46" s="16"/>
    </row>
    <row r="47" spans="1:40" ht="23.35">
      <c r="A47" s="21"/>
      <c r="B47" s="23" t="s">
        <v>260</v>
      </c>
      <c r="C47" s="18">
        <v>7.4</v>
      </c>
      <c r="D47" s="18"/>
      <c r="E47" s="18">
        <v>3.2</v>
      </c>
      <c r="F47" s="18">
        <v>1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>
        <f>+F47*E47*C47</f>
        <v>23.680000000000003</v>
      </c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6"/>
      <c r="AM47" s="16"/>
      <c r="AN47" s="16"/>
    </row>
    <row r="48" spans="1:40" ht="18.350000000000001" customHeight="1">
      <c r="A48" s="21"/>
      <c r="B48" s="23"/>
      <c r="C48" s="18">
        <v>1.45</v>
      </c>
      <c r="D48" s="18"/>
      <c r="E48" s="18">
        <v>0.3</v>
      </c>
      <c r="F48" s="18">
        <v>-2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f t="shared" ref="R48:R49" si="3">+F48*E48*C48</f>
        <v>-0.87</v>
      </c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6"/>
      <c r="AM48" s="16"/>
      <c r="AN48" s="16"/>
    </row>
    <row r="49" spans="1:40" ht="18.350000000000001" customHeight="1">
      <c r="A49" s="21"/>
      <c r="B49" s="23"/>
      <c r="C49" s="18">
        <f>1.5*3</f>
        <v>4.5</v>
      </c>
      <c r="D49" s="18"/>
      <c r="E49" s="18">
        <v>1.9</v>
      </c>
      <c r="F49" s="18">
        <v>-1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f t="shared" si="3"/>
        <v>-8.5499999999999989</v>
      </c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6"/>
      <c r="AM49" s="16"/>
      <c r="AN49" s="16"/>
    </row>
    <row r="50" spans="1:40" ht="18.350000000000001" customHeight="1">
      <c r="A50" s="21"/>
      <c r="B50" s="23" t="s">
        <v>261</v>
      </c>
      <c r="C50" s="18">
        <f>1.5*3</f>
        <v>4.5</v>
      </c>
      <c r="D50" s="18"/>
      <c r="E50" s="18">
        <v>2.2000000000000002</v>
      </c>
      <c r="F50" s="18">
        <v>1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>
        <f>+F50*E50*C50</f>
        <v>9.9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6"/>
      <c r="AM50" s="16"/>
      <c r="AN50" s="16"/>
    </row>
    <row r="51" spans="1:40" ht="23.35">
      <c r="A51" s="21"/>
      <c r="B51" s="23" t="s">
        <v>262</v>
      </c>
      <c r="C51" s="18">
        <v>6.18</v>
      </c>
      <c r="D51" s="18"/>
      <c r="E51" s="18">
        <v>3.2</v>
      </c>
      <c r="F51" s="18">
        <v>1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f>+F51*E51*C51</f>
        <v>19.776</v>
      </c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6"/>
      <c r="AM51" s="16"/>
      <c r="AN51" s="16"/>
    </row>
    <row r="52" spans="1:40" ht="19.5" customHeight="1">
      <c r="A52" s="21"/>
      <c r="B52" s="23"/>
      <c r="C52" s="18">
        <v>2.4</v>
      </c>
      <c r="D52" s="18"/>
      <c r="E52" s="18">
        <v>0.3</v>
      </c>
      <c r="F52" s="18">
        <v>-2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f>+F52*E52*C52</f>
        <v>-1.44</v>
      </c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6"/>
      <c r="AM52" s="16"/>
      <c r="AN52" s="16"/>
    </row>
    <row r="53" spans="1:40" ht="19.5" customHeight="1">
      <c r="A53" s="21"/>
      <c r="B53" s="23"/>
      <c r="C53" s="18">
        <v>1.5</v>
      </c>
      <c r="D53" s="18"/>
      <c r="E53" s="18">
        <v>1.9</v>
      </c>
      <c r="F53" s="18">
        <v>-1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f>+F53*E53*C53</f>
        <v>-2.8499999999999996</v>
      </c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6"/>
      <c r="AM53" s="16"/>
      <c r="AN53" s="16"/>
    </row>
    <row r="54" spans="1:40" ht="19.5" customHeight="1">
      <c r="A54" s="21"/>
      <c r="B54" s="23" t="s">
        <v>261</v>
      </c>
      <c r="C54" s="18">
        <v>1.5</v>
      </c>
      <c r="D54" s="18"/>
      <c r="E54" s="18">
        <v>2.2000000000000002</v>
      </c>
      <c r="F54" s="18">
        <v>1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>
        <f>+F54*E54*C54</f>
        <v>3.3000000000000003</v>
      </c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6"/>
      <c r="AM54" s="16"/>
      <c r="AN54" s="16"/>
    </row>
    <row r="55" spans="1:40" ht="23.35">
      <c r="A55" s="21"/>
      <c r="B55" s="23" t="s">
        <v>263</v>
      </c>
      <c r="C55" s="18">
        <v>4.0650000000000004</v>
      </c>
      <c r="D55" s="18"/>
      <c r="E55" s="18">
        <v>3.2</v>
      </c>
      <c r="F55" s="18">
        <v>1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f>+F55*E55*C55</f>
        <v>13.008000000000003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6"/>
      <c r="AM55" s="16"/>
      <c r="AN55" s="16"/>
    </row>
    <row r="56" spans="1:40" ht="17.55" customHeight="1">
      <c r="A56" s="21"/>
      <c r="B56" s="23"/>
      <c r="C56" s="18">
        <v>1.2</v>
      </c>
      <c r="D56" s="18"/>
      <c r="E56" s="18">
        <v>0.3</v>
      </c>
      <c r="F56" s="18">
        <v>-2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f t="shared" ref="R56:R57" si="4">+F56*E56*C56</f>
        <v>-0.72</v>
      </c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6"/>
      <c r="AM56" s="16"/>
      <c r="AN56" s="16"/>
    </row>
    <row r="57" spans="1:40" ht="17.55" customHeight="1">
      <c r="A57" s="21"/>
      <c r="B57" s="23"/>
      <c r="C57" s="18">
        <v>1.5</v>
      </c>
      <c r="D57" s="18"/>
      <c r="E57" s="18">
        <v>1.9</v>
      </c>
      <c r="F57" s="18">
        <v>-1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f t="shared" si="4"/>
        <v>-2.8499999999999996</v>
      </c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6"/>
      <c r="AM57" s="16"/>
      <c r="AN57" s="16"/>
    </row>
    <row r="58" spans="1:40" ht="17.55" customHeight="1">
      <c r="A58" s="21"/>
      <c r="B58" s="23" t="s">
        <v>261</v>
      </c>
      <c r="C58" s="18">
        <v>1.5</v>
      </c>
      <c r="D58" s="18"/>
      <c r="E58" s="18">
        <v>2.2000000000000002</v>
      </c>
      <c r="F58" s="18">
        <v>1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>
        <f>+F58*E58*C58</f>
        <v>3.3000000000000003</v>
      </c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6"/>
      <c r="AM58" s="16"/>
      <c r="AN58" s="16"/>
    </row>
    <row r="59" spans="1:40" ht="23.35">
      <c r="A59" s="21"/>
      <c r="B59" s="23" t="s">
        <v>238</v>
      </c>
      <c r="C59" s="18">
        <v>1.5</v>
      </c>
      <c r="D59" s="18"/>
      <c r="E59" s="18">
        <v>0.3</v>
      </c>
      <c r="F59" s="18">
        <v>2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>
        <f>+F59*E59*C59</f>
        <v>0.89999999999999991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6"/>
      <c r="AM59" s="16"/>
      <c r="AN59" s="16"/>
    </row>
    <row r="60" spans="1:40" ht="15.6" customHeight="1">
      <c r="A60" s="21"/>
      <c r="B60" s="23"/>
      <c r="C60" s="18">
        <v>4.5</v>
      </c>
      <c r="D60" s="18"/>
      <c r="E60" s="18">
        <v>0.3</v>
      </c>
      <c r="F60" s="18">
        <v>1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>
        <f>+F60*E60*C60</f>
        <v>1.3499999999999999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6"/>
      <c r="AM60" s="16"/>
      <c r="AN60" s="16"/>
    </row>
    <row r="61" spans="1:40" ht="15.6" customHeight="1">
      <c r="A61" s="21">
        <v>3.2</v>
      </c>
      <c r="B61" s="23" t="s">
        <v>239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6"/>
      <c r="AM61" s="16"/>
      <c r="AN61" s="16"/>
    </row>
    <row r="62" spans="1:40" ht="15.6" customHeight="1">
      <c r="A62" s="21"/>
      <c r="B62" s="23" t="s">
        <v>251</v>
      </c>
      <c r="C62" s="18">
        <f>0.85*4</f>
        <v>3.4</v>
      </c>
      <c r="D62" s="18"/>
      <c r="E62" s="18">
        <v>1.8</v>
      </c>
      <c r="F62" s="18">
        <v>2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>
        <f t="shared" ref="T62:T68" si="5">+F62*E62*C62</f>
        <v>12.24</v>
      </c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6"/>
      <c r="AM62" s="16"/>
      <c r="AN62" s="16"/>
    </row>
    <row r="63" spans="1:40" ht="15.6" customHeight="1">
      <c r="A63" s="21"/>
      <c r="B63" s="23"/>
      <c r="C63" s="18">
        <f>(1.8+3.2)*0.5</f>
        <v>2.5</v>
      </c>
      <c r="D63" s="18"/>
      <c r="E63" s="18">
        <f>0.85*4+0.6</f>
        <v>4</v>
      </c>
      <c r="F63" s="18">
        <v>2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>
        <f t="shared" si="5"/>
        <v>20</v>
      </c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6"/>
      <c r="AM63" s="16"/>
      <c r="AN63" s="16"/>
    </row>
    <row r="64" spans="1:40" ht="15.6" customHeight="1">
      <c r="A64" s="21"/>
      <c r="B64" s="23" t="s">
        <v>252</v>
      </c>
      <c r="C64" s="18">
        <v>5.9</v>
      </c>
      <c r="D64" s="18"/>
      <c r="E64" s="18">
        <v>3.2</v>
      </c>
      <c r="F64" s="18">
        <v>2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>
        <f t="shared" si="5"/>
        <v>37.760000000000005</v>
      </c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6"/>
      <c r="AM64" s="16"/>
      <c r="AN64" s="16"/>
    </row>
    <row r="65" spans="1:40" ht="15.6" customHeight="1">
      <c r="A65" s="21"/>
      <c r="B65" s="23" t="s">
        <v>253</v>
      </c>
      <c r="C65" s="18">
        <v>6</v>
      </c>
      <c r="D65" s="18"/>
      <c r="E65" s="18">
        <v>3.2</v>
      </c>
      <c r="F65" s="18">
        <v>2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>
        <f t="shared" si="5"/>
        <v>38.400000000000006</v>
      </c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6"/>
      <c r="AM65" s="16"/>
      <c r="AN65" s="16"/>
    </row>
    <row r="66" spans="1:40" ht="15.6" customHeight="1">
      <c r="A66" s="21"/>
      <c r="B66" s="23" t="s">
        <v>254</v>
      </c>
      <c r="C66" s="18">
        <v>7.6</v>
      </c>
      <c r="D66" s="18"/>
      <c r="E66" s="18">
        <v>3.2</v>
      </c>
      <c r="F66" s="18">
        <v>1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>
        <f t="shared" si="5"/>
        <v>24.32</v>
      </c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6"/>
      <c r="AM66" s="16"/>
      <c r="AN66" s="16"/>
    </row>
    <row r="67" spans="1:40" ht="15.6" customHeight="1">
      <c r="A67" s="21"/>
      <c r="B67" s="23" t="s">
        <v>255</v>
      </c>
      <c r="C67" s="18">
        <v>6.1</v>
      </c>
      <c r="D67" s="18"/>
      <c r="E67" s="18">
        <v>3.2</v>
      </c>
      <c r="F67" s="18">
        <v>1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>
        <f t="shared" si="5"/>
        <v>19.52</v>
      </c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6"/>
      <c r="AM67" s="16"/>
      <c r="AN67" s="16"/>
    </row>
    <row r="68" spans="1:40" ht="15.6" customHeight="1">
      <c r="A68" s="21"/>
      <c r="B68" s="23" t="s">
        <v>296</v>
      </c>
      <c r="C68" s="18">
        <v>5.9</v>
      </c>
      <c r="D68" s="18"/>
      <c r="E68" s="18">
        <v>3.2</v>
      </c>
      <c r="F68" s="18">
        <v>1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>
        <f t="shared" si="5"/>
        <v>18.880000000000003</v>
      </c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6"/>
      <c r="AM68" s="16"/>
      <c r="AN68" s="16"/>
    </row>
    <row r="69" spans="1:40" ht="15.6" customHeight="1">
      <c r="A69" s="21">
        <v>3.3</v>
      </c>
      <c r="B69" s="23" t="s">
        <v>240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6"/>
      <c r="AM69" s="16"/>
      <c r="AN69" s="16"/>
    </row>
    <row r="70" spans="1:40" ht="15.6" customHeight="1">
      <c r="A70" s="21"/>
      <c r="B70" s="23" t="s">
        <v>256</v>
      </c>
      <c r="C70" s="18">
        <v>1.4</v>
      </c>
      <c r="D70" s="18"/>
      <c r="E70" s="18">
        <v>3.2</v>
      </c>
      <c r="F70" s="18">
        <v>4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>
        <f>+F70*E70*C70</f>
        <v>17.919999999999998</v>
      </c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6"/>
      <c r="AM70" s="16"/>
      <c r="AN70" s="16"/>
    </row>
    <row r="71" spans="1:40" ht="15.6" customHeight="1">
      <c r="A71" s="21">
        <v>4</v>
      </c>
      <c r="B71" s="23" t="s">
        <v>216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6"/>
      <c r="AM71" s="16"/>
      <c r="AN71" s="16"/>
    </row>
    <row r="72" spans="1:40" ht="15.6" customHeight="1">
      <c r="A72" s="21">
        <v>4.0999999999999996</v>
      </c>
      <c r="B72" s="23" t="s">
        <v>217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6"/>
      <c r="AM72" s="16"/>
      <c r="AN72" s="16"/>
    </row>
    <row r="73" spans="1:40" ht="15.6" customHeight="1">
      <c r="A73" s="21"/>
      <c r="B73" s="23" t="s">
        <v>218</v>
      </c>
      <c r="C73" s="18">
        <v>0.45</v>
      </c>
      <c r="D73" s="18"/>
      <c r="E73" s="18">
        <v>14.92</v>
      </c>
      <c r="F73" s="18">
        <f>7*2</f>
        <v>14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20">
        <f>+F73*E73*C73</f>
        <v>93.995999999999995</v>
      </c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6"/>
      <c r="AM73" s="16"/>
      <c r="AN73" s="16"/>
    </row>
    <row r="74" spans="1:40" ht="15.6" customHeight="1">
      <c r="A74" s="21"/>
      <c r="B74" s="23"/>
      <c r="C74" s="18">
        <v>0.75</v>
      </c>
      <c r="D74" s="18"/>
      <c r="E74" s="18">
        <v>14.92</v>
      </c>
      <c r="F74" s="18">
        <f>7*2</f>
        <v>14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20">
        <f t="shared" ref="V74:V77" si="6">+F74*E74*C74</f>
        <v>156.66</v>
      </c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6"/>
      <c r="AM74" s="16"/>
      <c r="AN74" s="16"/>
    </row>
    <row r="75" spans="1:40" ht="15.6" customHeight="1">
      <c r="A75" s="21"/>
      <c r="B75" s="23"/>
      <c r="C75" s="18">
        <v>1.05</v>
      </c>
      <c r="D75" s="18"/>
      <c r="E75" s="18">
        <v>14.92</v>
      </c>
      <c r="F75" s="18">
        <f t="shared" ref="F75:F76" si="7">7*2</f>
        <v>14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20">
        <f t="shared" si="6"/>
        <v>219.32400000000001</v>
      </c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6"/>
      <c r="AM75" s="16"/>
      <c r="AN75" s="16"/>
    </row>
    <row r="76" spans="1:40" ht="15.6" customHeight="1">
      <c r="A76" s="21"/>
      <c r="B76" s="23"/>
      <c r="C76" s="18">
        <v>1.35</v>
      </c>
      <c r="D76" s="18"/>
      <c r="E76" s="18">
        <v>14.92</v>
      </c>
      <c r="F76" s="18">
        <f t="shared" si="7"/>
        <v>14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20">
        <f t="shared" si="6"/>
        <v>281.988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6"/>
      <c r="AM76" s="16"/>
      <c r="AN76" s="16"/>
    </row>
    <row r="77" spans="1:40" ht="15.6" customHeight="1">
      <c r="A77" s="21"/>
      <c r="B77" s="23"/>
      <c r="C77" s="18">
        <v>1.65</v>
      </c>
      <c r="D77" s="18"/>
      <c r="E77" s="18">
        <v>14.92</v>
      </c>
      <c r="F77" s="18">
        <f>28*2</f>
        <v>56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20">
        <f t="shared" si="6"/>
        <v>1378.6079999999999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6"/>
      <c r="AM77" s="16"/>
      <c r="AN77" s="16"/>
    </row>
    <row r="78" spans="1:40">
      <c r="A78" s="21">
        <v>4.2</v>
      </c>
      <c r="B78" s="23" t="s">
        <v>219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6"/>
      <c r="AM78" s="16"/>
      <c r="AN78" s="16"/>
    </row>
    <row r="79" spans="1:40" ht="23.35">
      <c r="A79" s="21"/>
      <c r="B79" s="23" t="s">
        <v>220</v>
      </c>
      <c r="C79" s="18">
        <f>1.2+1.17+1.2+0.8*4</f>
        <v>6.7700000000000005</v>
      </c>
      <c r="D79" s="18"/>
      <c r="E79" s="18">
        <v>16.510000000000002</v>
      </c>
      <c r="F79" s="18">
        <f>7*2</f>
        <v>14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32">
        <f>+F79*E79*C79</f>
        <v>1564.8178000000003</v>
      </c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6"/>
      <c r="AM79" s="16"/>
      <c r="AN79" s="16"/>
    </row>
    <row r="80" spans="1:40" ht="17.05" customHeight="1">
      <c r="A80" s="21"/>
      <c r="B80" s="23"/>
      <c r="C80" s="18">
        <f>1.075*4+1.1*2</f>
        <v>6.5</v>
      </c>
      <c r="D80" s="18"/>
      <c r="E80" s="18">
        <v>16.510000000000002</v>
      </c>
      <c r="F80" s="18">
        <f>8*2</f>
        <v>16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32">
        <f t="shared" ref="W80" si="8">+F80*E80*C80</f>
        <v>1717.0400000000002</v>
      </c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6"/>
      <c r="AM80" s="16"/>
      <c r="AN80" s="16"/>
    </row>
    <row r="81" spans="1:40" ht="17.05" customHeight="1">
      <c r="A81" s="21">
        <v>4.3</v>
      </c>
      <c r="B81" s="23" t="s">
        <v>221</v>
      </c>
      <c r="C81" s="18">
        <v>24</v>
      </c>
      <c r="D81" s="18"/>
      <c r="E81" s="18"/>
      <c r="F81" s="18">
        <v>2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>
        <f>+F81*C81</f>
        <v>48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6"/>
      <c r="AM81" s="16"/>
      <c r="AN81" s="16"/>
    </row>
    <row r="82" spans="1:40" ht="17.05" customHeight="1">
      <c r="A82" s="21"/>
      <c r="B82" s="23"/>
      <c r="C82" s="18">
        <v>6.5</v>
      </c>
      <c r="D82" s="18"/>
      <c r="E82" s="18">
        <f>0.45+0.3*5</f>
        <v>1.95</v>
      </c>
      <c r="F82" s="18">
        <v>2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>
        <f>+F82*E82*C82</f>
        <v>25.349999999999998</v>
      </c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6"/>
      <c r="AM82" s="16"/>
      <c r="AN82" s="16"/>
    </row>
    <row r="83" spans="1:40" ht="17.05" customHeight="1">
      <c r="A83" s="21">
        <v>4.4000000000000004</v>
      </c>
      <c r="B83" s="23" t="s">
        <v>222</v>
      </c>
      <c r="C83" s="18">
        <v>6.5</v>
      </c>
      <c r="D83" s="18"/>
      <c r="E83" s="18">
        <v>3.57</v>
      </c>
      <c r="F83" s="18">
        <v>2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>
        <f>+F83*E83*C83</f>
        <v>46.41</v>
      </c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6"/>
      <c r="AM83" s="16"/>
      <c r="AN83" s="16"/>
    </row>
    <row r="84" spans="1:40" ht="17.05" customHeight="1">
      <c r="A84" s="21">
        <v>4.5</v>
      </c>
      <c r="B84" s="23" t="s">
        <v>223</v>
      </c>
      <c r="C84" s="18">
        <v>7.4</v>
      </c>
      <c r="D84" s="18"/>
      <c r="E84" s="18">
        <v>3.5</v>
      </c>
      <c r="F84" s="18">
        <v>2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>
        <f>+F84*E84*C84</f>
        <v>51.800000000000004</v>
      </c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6"/>
      <c r="AM84" s="16"/>
      <c r="AN84" s="16"/>
    </row>
    <row r="85" spans="1:40" ht="17.05" customHeight="1">
      <c r="A85" s="21"/>
      <c r="B85" s="23"/>
      <c r="C85" s="18">
        <v>3.6</v>
      </c>
      <c r="D85" s="18"/>
      <c r="E85" s="18">
        <v>1.65</v>
      </c>
      <c r="F85" s="18">
        <v>-2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>
        <f t="shared" ref="Y85:Y86" si="9">+F85*E85*C85</f>
        <v>-11.879999999999999</v>
      </c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6"/>
      <c r="AM85" s="16"/>
      <c r="AN85" s="16"/>
    </row>
    <row r="86" spans="1:40" ht="17.05" customHeight="1">
      <c r="A86" s="21"/>
      <c r="B86" s="23"/>
      <c r="C86" s="18">
        <f>1.35+1.05+0.75+0.45</f>
        <v>3.6000000000000005</v>
      </c>
      <c r="D86" s="18"/>
      <c r="E86" s="18">
        <v>0.8</v>
      </c>
      <c r="F86" s="18">
        <v>-2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>
        <f t="shared" si="9"/>
        <v>-5.7600000000000016</v>
      </c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6"/>
      <c r="AM86" s="16"/>
      <c r="AN86" s="16"/>
    </row>
    <row r="87" spans="1:40" ht="17.05" customHeight="1">
      <c r="A87" s="21">
        <v>4.5999999999999996</v>
      </c>
      <c r="B87" s="23" t="s">
        <v>269</v>
      </c>
      <c r="C87" s="18">
        <v>7.2</v>
      </c>
      <c r="D87" s="18"/>
      <c r="E87" s="18">
        <v>4.0999999999999996</v>
      </c>
      <c r="F87" s="18">
        <v>2</v>
      </c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>
        <f>+F87*E87*C87</f>
        <v>59.04</v>
      </c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6"/>
      <c r="AM87" s="16">
        <f>+AA87</f>
        <v>59.04</v>
      </c>
      <c r="AN87" s="16"/>
    </row>
    <row r="88" spans="1:40" ht="17.05" customHeight="1">
      <c r="A88" s="21"/>
      <c r="B88" s="23"/>
      <c r="C88" s="18">
        <v>6.5</v>
      </c>
      <c r="D88" s="18"/>
      <c r="E88" s="18">
        <v>1.65</v>
      </c>
      <c r="F88" s="18">
        <v>-2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>
        <f>+F88*E88*C88</f>
        <v>-21.45</v>
      </c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6"/>
      <c r="AM88" s="16"/>
      <c r="AN88" s="16"/>
    </row>
    <row r="89" spans="1:40" ht="17.05" customHeight="1">
      <c r="A89" s="21"/>
      <c r="B89" s="23"/>
      <c r="C89" s="18">
        <v>7.6</v>
      </c>
      <c r="D89" s="18"/>
      <c r="E89" s="18">
        <v>4.0999999999999996</v>
      </c>
      <c r="F89" s="18">
        <v>2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>
        <f t="shared" ref="AA89:AA91" si="10">+F89*E89*C89</f>
        <v>62.319999999999993</v>
      </c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6"/>
      <c r="AM89" s="16">
        <f>+AA89</f>
        <v>62.319999999999993</v>
      </c>
      <c r="AN89" s="16"/>
    </row>
    <row r="90" spans="1:40" ht="17.05" customHeight="1">
      <c r="A90" s="21"/>
      <c r="B90" s="23"/>
      <c r="C90" s="18">
        <v>7.4</v>
      </c>
      <c r="D90" s="18"/>
      <c r="E90" s="18">
        <v>3.5</v>
      </c>
      <c r="F90" s="18">
        <v>-2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>
        <f t="shared" si="10"/>
        <v>-51.800000000000004</v>
      </c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6"/>
      <c r="AM90" s="16"/>
      <c r="AN90" s="16"/>
    </row>
    <row r="91" spans="1:40" ht="17.05" customHeight="1">
      <c r="A91" s="21"/>
      <c r="B91" s="23"/>
      <c r="C91" s="18">
        <v>7.6</v>
      </c>
      <c r="D91" s="18"/>
      <c r="E91" s="18">
        <v>4.0999999999999996</v>
      </c>
      <c r="F91" s="18">
        <v>2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>
        <f t="shared" si="10"/>
        <v>62.319999999999993</v>
      </c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6"/>
      <c r="AM91" s="16"/>
      <c r="AN91" s="16"/>
    </row>
    <row r="92" spans="1:40" ht="17.05" customHeight="1">
      <c r="A92" s="21"/>
      <c r="B92" s="23"/>
      <c r="C92" s="18">
        <v>3.6</v>
      </c>
      <c r="D92" s="18"/>
      <c r="E92" s="18">
        <v>1.65</v>
      </c>
      <c r="F92" s="18">
        <v>-2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>
        <f t="shared" ref="AA92:AA93" si="11">+F92*E92*C92</f>
        <v>-11.879999999999999</v>
      </c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6"/>
      <c r="AM92" s="16">
        <f>+AA91</f>
        <v>62.319999999999993</v>
      </c>
      <c r="AN92" s="16"/>
    </row>
    <row r="93" spans="1:40" ht="17.05" customHeight="1">
      <c r="A93" s="21"/>
      <c r="B93" s="23"/>
      <c r="C93" s="18">
        <f>1.35+1.05+0.75+0.45*2</f>
        <v>4.0500000000000007</v>
      </c>
      <c r="D93" s="18"/>
      <c r="E93" s="18">
        <v>0.8</v>
      </c>
      <c r="F93" s="18">
        <v>-2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>
        <f t="shared" si="11"/>
        <v>-6.4800000000000013</v>
      </c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6"/>
      <c r="AM93" s="16"/>
      <c r="AN93" s="16"/>
    </row>
    <row r="94" spans="1:40" ht="17.05" customHeight="1">
      <c r="A94" s="21"/>
      <c r="B94" s="23"/>
      <c r="C94" s="18">
        <f>SUM(T62:T63)</f>
        <v>32.24</v>
      </c>
      <c r="D94" s="18"/>
      <c r="E94" s="18"/>
      <c r="F94" s="18">
        <v>-1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>
        <f>+F94*C94</f>
        <v>-32.24</v>
      </c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6"/>
      <c r="AM94" s="16"/>
      <c r="AN94" s="16"/>
    </row>
    <row r="95" spans="1:40" ht="20.3" customHeight="1">
      <c r="A95" s="21">
        <v>4.7</v>
      </c>
      <c r="B95" s="23" t="s">
        <v>276</v>
      </c>
      <c r="C95" s="18">
        <v>6.9</v>
      </c>
      <c r="D95" s="18"/>
      <c r="E95" s="18">
        <v>7.6</v>
      </c>
      <c r="F95" s="18">
        <v>2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>
        <f>+F95*E95*C95</f>
        <v>104.88</v>
      </c>
      <c r="AC95" s="18"/>
      <c r="AD95" s="18"/>
      <c r="AE95" s="18"/>
      <c r="AF95" s="18"/>
      <c r="AG95" s="18"/>
      <c r="AH95" s="18"/>
      <c r="AI95" s="18"/>
      <c r="AJ95" s="18"/>
      <c r="AK95" s="18"/>
      <c r="AL95" s="16"/>
      <c r="AM95" s="16"/>
      <c r="AN95" s="16">
        <f>+F95*E95*C95</f>
        <v>104.88</v>
      </c>
    </row>
    <row r="96" spans="1:40" ht="20.3" customHeight="1">
      <c r="A96" s="21">
        <v>5</v>
      </c>
      <c r="B96" s="23" t="s">
        <v>268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6"/>
      <c r="AM96" s="16"/>
      <c r="AN96" s="16"/>
    </row>
    <row r="97" spans="1:40" ht="20.3" customHeight="1">
      <c r="A97" s="21">
        <v>5.0999999999999996</v>
      </c>
      <c r="B97" s="23" t="s">
        <v>266</v>
      </c>
      <c r="C97" s="18">
        <v>391.56</v>
      </c>
      <c r="D97" s="18"/>
      <c r="E97" s="18"/>
      <c r="F97" s="18">
        <v>1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>
        <f>+F97*C97</f>
        <v>391.56</v>
      </c>
      <c r="AD97" s="18"/>
      <c r="AE97" s="18"/>
      <c r="AF97" s="18"/>
      <c r="AG97" s="18"/>
      <c r="AH97" s="18"/>
      <c r="AI97" s="18"/>
      <c r="AJ97" s="18"/>
      <c r="AK97" s="18"/>
      <c r="AL97" s="16"/>
      <c r="AM97" s="16"/>
      <c r="AN97" s="16"/>
    </row>
    <row r="98" spans="1:40" ht="18.850000000000001" customHeight="1">
      <c r="A98" s="21">
        <v>5.2</v>
      </c>
      <c r="B98" s="23" t="s">
        <v>269</v>
      </c>
      <c r="C98" s="18">
        <f>118.09-7.4*2-6.47*2-0.8*2</f>
        <v>88.750000000000014</v>
      </c>
      <c r="D98" s="18"/>
      <c r="E98" s="18">
        <v>4.0999999999999996</v>
      </c>
      <c r="F98" s="18">
        <v>1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>
        <f>+F98*E98*C98</f>
        <v>363.875</v>
      </c>
      <c r="AE98" s="18"/>
      <c r="AF98" s="18"/>
      <c r="AG98" s="18"/>
      <c r="AH98" s="18"/>
      <c r="AI98" s="18"/>
      <c r="AJ98" s="18"/>
      <c r="AK98" s="18"/>
      <c r="AL98" s="16"/>
      <c r="AM98" s="16">
        <f>+AD98</f>
        <v>363.875</v>
      </c>
      <c r="AN98" s="16"/>
    </row>
    <row r="99" spans="1:40" ht="18.850000000000001" customHeight="1">
      <c r="A99" s="21"/>
      <c r="B99" s="23" t="s">
        <v>271</v>
      </c>
      <c r="C99" s="18">
        <f>SUM(Q47:R58)</f>
        <v>55.684000000000005</v>
      </c>
      <c r="D99" s="18"/>
      <c r="E99" s="18"/>
      <c r="F99" s="18">
        <v>-1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>
        <f>+F99*C99</f>
        <v>-55.684000000000005</v>
      </c>
      <c r="AE99" s="18"/>
      <c r="AF99" s="18"/>
      <c r="AG99" s="18"/>
      <c r="AH99" s="18"/>
      <c r="AI99" s="18"/>
      <c r="AJ99" s="18"/>
      <c r="AK99" s="18"/>
      <c r="AL99" s="16"/>
      <c r="AM99" s="16"/>
      <c r="AN99" s="16"/>
    </row>
    <row r="100" spans="1:40" ht="18.850000000000001" customHeight="1">
      <c r="A100" s="21"/>
      <c r="B100" s="23"/>
      <c r="C100" s="18">
        <f>SUM(T64:T68)</f>
        <v>138.88000000000002</v>
      </c>
      <c r="D100" s="18"/>
      <c r="E100" s="18"/>
      <c r="F100" s="18">
        <v>-1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>
        <f>+F100*C100</f>
        <v>-138.88000000000002</v>
      </c>
      <c r="AE100" s="18"/>
      <c r="AF100" s="18"/>
      <c r="AG100" s="18"/>
      <c r="AH100" s="18"/>
      <c r="AI100" s="18"/>
      <c r="AJ100" s="18"/>
      <c r="AK100" s="18"/>
      <c r="AL100" s="16"/>
      <c r="AM100" s="16"/>
      <c r="AN100" s="16"/>
    </row>
    <row r="101" spans="1:40" ht="18.850000000000001" customHeight="1">
      <c r="A101" s="21"/>
      <c r="B101" s="23" t="s">
        <v>274</v>
      </c>
      <c r="C101" s="18">
        <f>40+3*7</f>
        <v>61</v>
      </c>
      <c r="D101" s="18"/>
      <c r="E101" s="18">
        <f>0.6*3</f>
        <v>1.7999999999999998</v>
      </c>
      <c r="F101" s="18">
        <v>1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>
        <f>+F101*C101</f>
        <v>61</v>
      </c>
      <c r="AE101" s="18"/>
      <c r="AF101" s="18"/>
      <c r="AG101" s="18"/>
      <c r="AH101" s="18"/>
      <c r="AI101" s="18"/>
      <c r="AJ101" s="18"/>
      <c r="AK101" s="18"/>
      <c r="AL101" s="16"/>
      <c r="AM101" s="16"/>
      <c r="AN101" s="16">
        <f>+AD101</f>
        <v>61</v>
      </c>
    </row>
    <row r="102" spans="1:40" ht="20.8" customHeight="1">
      <c r="A102" s="21">
        <v>5.3</v>
      </c>
      <c r="B102" s="23" t="s">
        <v>270</v>
      </c>
      <c r="C102" s="18">
        <f>118.09-7.4*2-6.47*2-0.8*2-4.5-1.5*2</f>
        <v>81.250000000000014</v>
      </c>
      <c r="D102" s="18"/>
      <c r="E102" s="18"/>
      <c r="F102" s="18">
        <v>1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>
        <f>+F102*C102</f>
        <v>81.250000000000014</v>
      </c>
      <c r="AF102" s="18"/>
      <c r="AG102" s="18"/>
      <c r="AH102" s="18"/>
      <c r="AI102" s="18"/>
      <c r="AJ102" s="18"/>
      <c r="AK102" s="18"/>
      <c r="AL102" s="16"/>
      <c r="AM102" s="16"/>
      <c r="AN102" s="16"/>
    </row>
    <row r="103" spans="1:40" ht="20.149999999999999" customHeight="1">
      <c r="A103" s="21">
        <v>5.4</v>
      </c>
      <c r="B103" s="23" t="s">
        <v>275</v>
      </c>
      <c r="C103" s="18">
        <f>167.82+47*2</f>
        <v>261.82</v>
      </c>
      <c r="D103" s="18"/>
      <c r="E103" s="18"/>
      <c r="F103" s="18">
        <v>1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>
        <f>+F103*C103</f>
        <v>261.82</v>
      </c>
      <c r="AG103" s="18"/>
      <c r="AH103" s="18"/>
      <c r="AI103" s="18"/>
      <c r="AJ103" s="18"/>
      <c r="AK103" s="18"/>
      <c r="AL103" s="16"/>
      <c r="AM103" s="16"/>
      <c r="AN103" s="16">
        <f>+F103*C103</f>
        <v>261.82</v>
      </c>
    </row>
    <row r="104" spans="1:40" ht="17.05" customHeight="1">
      <c r="A104" s="21"/>
      <c r="B104" s="23"/>
      <c r="C104" s="18">
        <f>3.4/2+5.7/2</f>
        <v>4.55</v>
      </c>
      <c r="D104" s="18"/>
      <c r="E104" s="18"/>
      <c r="F104" s="18">
        <f>40/0.2+1</f>
        <v>201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>
        <f>+F104*C104</f>
        <v>914.55</v>
      </c>
      <c r="AG104" s="18"/>
      <c r="AH104" s="18"/>
      <c r="AI104" s="18"/>
      <c r="AJ104" s="18"/>
      <c r="AK104" s="18"/>
      <c r="AL104" s="16"/>
      <c r="AM104" s="16"/>
      <c r="AN104" s="16"/>
    </row>
    <row r="105" spans="1:40" ht="17.05" customHeight="1">
      <c r="A105" s="21"/>
      <c r="B105" s="23"/>
      <c r="C105" s="18">
        <f>2.4/2+0.5/2</f>
        <v>1.45</v>
      </c>
      <c r="D105" s="18"/>
      <c r="E105" s="18"/>
      <c r="F105" s="18">
        <f>-4.8/0.2*2</f>
        <v>-47.999999999999993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>
        <f t="shared" ref="AF105:AF107" si="12">+F105*C105</f>
        <v>-69.599999999999994</v>
      </c>
      <c r="AG105" s="18"/>
      <c r="AH105" s="18"/>
      <c r="AI105" s="18"/>
      <c r="AJ105" s="18"/>
      <c r="AK105" s="18"/>
      <c r="AL105" s="16"/>
      <c r="AM105" s="16"/>
      <c r="AN105" s="16"/>
    </row>
    <row r="106" spans="1:40" ht="17.05" customHeight="1">
      <c r="A106" s="21"/>
      <c r="B106" s="23"/>
      <c r="C106" s="18">
        <v>7</v>
      </c>
      <c r="D106" s="18"/>
      <c r="E106" s="18"/>
      <c r="F106" s="18">
        <f>(7.4/0.2+1)*2</f>
        <v>76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>
        <f t="shared" si="12"/>
        <v>532</v>
      </c>
      <c r="AG106" s="18"/>
      <c r="AH106" s="18"/>
      <c r="AI106" s="18"/>
      <c r="AJ106" s="18"/>
      <c r="AK106" s="18"/>
      <c r="AL106" s="16"/>
      <c r="AM106" s="16"/>
      <c r="AN106" s="16"/>
    </row>
    <row r="107" spans="1:40" ht="17.05" customHeight="1">
      <c r="A107" s="21"/>
      <c r="B107" s="23"/>
      <c r="C107" s="18">
        <f>2.4/2+0.5/2</f>
        <v>1.45</v>
      </c>
      <c r="D107" s="18"/>
      <c r="E107" s="18"/>
      <c r="F107" s="18">
        <f>-1.8/0.2*2</f>
        <v>-18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>
        <f t="shared" si="12"/>
        <v>-26.099999999999998</v>
      </c>
      <c r="AG107" s="18"/>
      <c r="AH107" s="18"/>
      <c r="AI107" s="18"/>
      <c r="AJ107" s="18"/>
      <c r="AK107" s="18"/>
      <c r="AL107" s="16"/>
      <c r="AM107" s="16"/>
      <c r="AN107" s="16"/>
    </row>
    <row r="108" spans="1:40" ht="18.2" customHeight="1">
      <c r="A108" s="21">
        <v>5.5</v>
      </c>
      <c r="B108" s="23" t="s">
        <v>276</v>
      </c>
      <c r="C108" s="18">
        <f>6.52+3.62+4.55+3.58+5.48+45.06</f>
        <v>68.81</v>
      </c>
      <c r="D108" s="18"/>
      <c r="E108" s="18"/>
      <c r="F108" s="18">
        <v>1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>
        <f>+F108*C108</f>
        <v>68.81</v>
      </c>
      <c r="AH108" s="18"/>
      <c r="AI108" s="18"/>
      <c r="AJ108" s="18"/>
      <c r="AK108" s="18"/>
      <c r="AL108" s="16"/>
      <c r="AM108" s="16"/>
      <c r="AN108" s="16">
        <f>+F108*C108</f>
        <v>68.81</v>
      </c>
    </row>
    <row r="109" spans="1:40" ht="17.05" customHeight="1">
      <c r="A109" s="21"/>
      <c r="B109" s="23"/>
      <c r="C109" s="18">
        <f>3.14*2.4*2.4</f>
        <v>18.086399999999998</v>
      </c>
      <c r="D109" s="18"/>
      <c r="E109" s="18"/>
      <c r="F109" s="18">
        <v>2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>
        <f>+F109*C109</f>
        <v>36.172799999999995</v>
      </c>
      <c r="AH109" s="18"/>
      <c r="AI109" s="18"/>
      <c r="AJ109" s="18"/>
      <c r="AK109" s="18"/>
      <c r="AL109" s="16"/>
      <c r="AM109" s="16"/>
      <c r="AN109" s="16">
        <f>+F109*C109</f>
        <v>36.172799999999995</v>
      </c>
    </row>
    <row r="110" spans="1:40" ht="17.05" customHeight="1">
      <c r="A110" s="21"/>
      <c r="B110" s="23"/>
      <c r="C110" s="18">
        <f>5.3*2+3.24+4.5*2+6.5*2</f>
        <v>35.840000000000003</v>
      </c>
      <c r="D110" s="18"/>
      <c r="E110" s="18">
        <v>0.6</v>
      </c>
      <c r="F110" s="18">
        <v>1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>
        <f>+F110*E110*C110</f>
        <v>21.504000000000001</v>
      </c>
      <c r="AH110" s="18"/>
      <c r="AI110" s="18"/>
      <c r="AJ110" s="18"/>
      <c r="AK110" s="18"/>
      <c r="AL110" s="16"/>
      <c r="AM110" s="16"/>
      <c r="AN110" s="16"/>
    </row>
    <row r="111" spans="1:40" ht="18.850000000000001" customHeight="1">
      <c r="A111" s="21">
        <v>6</v>
      </c>
      <c r="B111" s="23" t="s">
        <v>277</v>
      </c>
      <c r="C111" s="18">
        <v>6.5</v>
      </c>
      <c r="D111" s="18"/>
      <c r="E111" s="18">
        <v>3.7</v>
      </c>
      <c r="F111" s="18">
        <v>1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>
        <f>+F111*E111*C111</f>
        <v>24.05</v>
      </c>
      <c r="AI111" s="18"/>
      <c r="AJ111" s="18"/>
      <c r="AK111" s="18"/>
      <c r="AL111" s="16"/>
      <c r="AM111" s="16">
        <f>+F111*E111*C111</f>
        <v>24.05</v>
      </c>
      <c r="AN111" s="16"/>
    </row>
    <row r="112" spans="1:40" ht="17.05" customHeight="1">
      <c r="A112" s="21"/>
      <c r="B112" s="23" t="s">
        <v>278</v>
      </c>
      <c r="C112" s="18">
        <v>3.7</v>
      </c>
      <c r="D112" s="18"/>
      <c r="E112" s="18"/>
      <c r="F112" s="18">
        <v>31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>
        <f>+F112*C112</f>
        <v>114.7</v>
      </c>
      <c r="AI112" s="18"/>
      <c r="AJ112" s="18"/>
      <c r="AK112" s="18"/>
      <c r="AL112" s="16"/>
      <c r="AM112" s="16"/>
      <c r="AN112" s="16"/>
    </row>
    <row r="113" spans="1:40" ht="23.35">
      <c r="A113" s="21">
        <v>7</v>
      </c>
      <c r="B113" s="23" t="s">
        <v>279</v>
      </c>
      <c r="C113" s="18">
        <v>1.8</v>
      </c>
      <c r="D113" s="18"/>
      <c r="E113" s="18">
        <v>3.3</v>
      </c>
      <c r="F113" s="18">
        <v>2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>
        <f>+F113*E113*C113</f>
        <v>11.879999999999999</v>
      </c>
      <c r="AJ113" s="18"/>
      <c r="AK113" s="18"/>
      <c r="AL113" s="16"/>
      <c r="AM113" s="16"/>
      <c r="AN113" s="16"/>
    </row>
    <row r="114" spans="1:40" ht="15.6" customHeight="1">
      <c r="A114" s="21"/>
      <c r="B114" s="23"/>
      <c r="C114" s="18">
        <f>+(1.8+3.2)/2</f>
        <v>2.5</v>
      </c>
      <c r="D114" s="18"/>
      <c r="E114" s="18">
        <v>4</v>
      </c>
      <c r="F114" s="18">
        <v>2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>
        <f>+F114*E114*C114</f>
        <v>20</v>
      </c>
      <c r="AJ114" s="18"/>
      <c r="AK114" s="18"/>
      <c r="AL114" s="16"/>
      <c r="AM114" s="16"/>
      <c r="AN114" s="16"/>
    </row>
    <row r="115" spans="1:40" ht="15.6" customHeight="1">
      <c r="A115" s="21"/>
      <c r="B115" s="23" t="s">
        <v>280</v>
      </c>
      <c r="C115" s="18">
        <v>1.8</v>
      </c>
      <c r="D115" s="18"/>
      <c r="E115" s="18"/>
      <c r="F115" s="18">
        <f>14*2</f>
        <v>28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>
        <f>+F115*C115</f>
        <v>50.4</v>
      </c>
      <c r="AJ115" s="18"/>
      <c r="AK115" s="18"/>
      <c r="AL115" s="16"/>
      <c r="AM115" s="16"/>
      <c r="AN115" s="16"/>
    </row>
    <row r="116" spans="1:40" ht="15.6" customHeight="1">
      <c r="A116" s="21"/>
      <c r="B116" s="23"/>
      <c r="C116" s="18">
        <v>2.5</v>
      </c>
      <c r="D116" s="18"/>
      <c r="E116" s="18"/>
      <c r="F116" s="18">
        <f>16*2</f>
        <v>32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>
        <f>+F116*C116</f>
        <v>80</v>
      </c>
      <c r="AJ116" s="18"/>
      <c r="AK116" s="18"/>
      <c r="AL116" s="16"/>
      <c r="AM116" s="16"/>
      <c r="AN116" s="16"/>
    </row>
    <row r="117" spans="1:40" ht="15.6" customHeight="1">
      <c r="A117" s="21">
        <v>8</v>
      </c>
      <c r="B117" s="23" t="s">
        <v>281</v>
      </c>
      <c r="C117" s="18">
        <f>3.14*1.1</f>
        <v>3.4540000000000006</v>
      </c>
      <c r="D117" s="18"/>
      <c r="E117" s="18">
        <v>3</v>
      </c>
      <c r="F117" s="18">
        <v>2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>
        <f>+F117*E117*C117</f>
        <v>20.724000000000004</v>
      </c>
      <c r="AK117" s="18"/>
      <c r="AL117" s="16"/>
      <c r="AM117" s="16"/>
      <c r="AN117" s="16"/>
    </row>
    <row r="118" spans="1:40" ht="35.049999999999997">
      <c r="A118" s="21"/>
      <c r="B118" s="23" t="s">
        <v>282</v>
      </c>
      <c r="C118" s="18">
        <f>3.1+0.4</f>
        <v>3.5</v>
      </c>
      <c r="D118" s="18"/>
      <c r="E118" s="18"/>
      <c r="F118" s="18">
        <f>30*2</f>
        <v>60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>
        <f>+F118*C118</f>
        <v>210</v>
      </c>
      <c r="AK118" s="18"/>
      <c r="AL118" s="16"/>
      <c r="AM118" s="16"/>
      <c r="AN118" s="16"/>
    </row>
    <row r="119" spans="1:40" ht="17.55" customHeight="1">
      <c r="A119" s="21"/>
      <c r="B119" s="23" t="s">
        <v>283</v>
      </c>
      <c r="C119" s="18">
        <f>3.14*1.55</f>
        <v>4.867</v>
      </c>
      <c r="D119" s="18"/>
      <c r="E119" s="18">
        <v>0.45</v>
      </c>
      <c r="F119" s="18">
        <v>2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>
        <f t="shared" ref="AJ119:AJ125" si="13">+F119*C119</f>
        <v>9.734</v>
      </c>
      <c r="AK119" s="18"/>
      <c r="AL119" s="16"/>
      <c r="AM119" s="16"/>
      <c r="AN119" s="16"/>
    </row>
    <row r="120" spans="1:40" ht="23.35">
      <c r="A120" s="21"/>
      <c r="B120" s="23" t="s">
        <v>287</v>
      </c>
      <c r="C120" s="18">
        <f>3.14*2</f>
        <v>6.28</v>
      </c>
      <c r="D120" s="18"/>
      <c r="E120" s="18">
        <v>0.4</v>
      </c>
      <c r="F120" s="18">
        <v>2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>
        <f t="shared" si="13"/>
        <v>12.56</v>
      </c>
      <c r="AK120" s="18"/>
      <c r="AL120" s="16"/>
      <c r="AM120" s="16"/>
      <c r="AN120" s="16"/>
    </row>
    <row r="121" spans="1:40" ht="18.350000000000001" customHeight="1">
      <c r="A121" s="21"/>
      <c r="B121" s="23" t="s">
        <v>288</v>
      </c>
      <c r="C121" s="18">
        <f>3.14*1.55</f>
        <v>4.867</v>
      </c>
      <c r="D121" s="18"/>
      <c r="E121" s="18">
        <v>0.45</v>
      </c>
      <c r="F121" s="18">
        <v>2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>
        <f t="shared" si="13"/>
        <v>9.734</v>
      </c>
      <c r="AK121" s="18"/>
      <c r="AL121" s="16"/>
      <c r="AM121" s="16"/>
      <c r="AN121" s="16"/>
    </row>
    <row r="122" spans="1:40" ht="18.350000000000001" customHeight="1">
      <c r="A122" s="21"/>
      <c r="B122" s="23" t="s">
        <v>284</v>
      </c>
      <c r="C122" s="18">
        <f>3.14*1.55</f>
        <v>4.867</v>
      </c>
      <c r="D122" s="18"/>
      <c r="E122" s="18">
        <v>0.45</v>
      </c>
      <c r="F122" s="18">
        <v>2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>
        <f t="shared" si="13"/>
        <v>9.734</v>
      </c>
      <c r="AK122" s="18"/>
      <c r="AL122" s="16"/>
      <c r="AM122" s="16"/>
      <c r="AN122" s="16"/>
    </row>
    <row r="123" spans="1:40" ht="18.350000000000001" customHeight="1">
      <c r="A123" s="21"/>
      <c r="B123" s="23" t="s">
        <v>285</v>
      </c>
      <c r="C123" s="18">
        <v>0.4</v>
      </c>
      <c r="D123" s="18"/>
      <c r="E123" s="18">
        <v>2.42</v>
      </c>
      <c r="F123" s="18">
        <f>8*2</f>
        <v>16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>
        <f t="shared" si="13"/>
        <v>6.4</v>
      </c>
      <c r="AK123" s="18"/>
      <c r="AL123" s="16"/>
      <c r="AM123" s="16"/>
      <c r="AN123" s="16"/>
    </row>
    <row r="124" spans="1:40" ht="18.350000000000001" customHeight="1">
      <c r="A124" s="21"/>
      <c r="B124" s="23"/>
      <c r="C124" s="18">
        <f>0.6*4</f>
        <v>2.4</v>
      </c>
      <c r="D124" s="18"/>
      <c r="E124" s="18">
        <v>2.42</v>
      </c>
      <c r="F124" s="18">
        <f>2*2</f>
        <v>4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>
        <f>+F124*C124</f>
        <v>9.6</v>
      </c>
      <c r="AK124" s="18"/>
      <c r="AL124" s="16"/>
      <c r="AM124" s="16"/>
      <c r="AN124" s="16"/>
    </row>
    <row r="125" spans="1:40" ht="18.350000000000001" customHeight="1">
      <c r="A125" s="21"/>
      <c r="B125" s="23" t="s">
        <v>286</v>
      </c>
      <c r="C125" s="18">
        <f>3.14*1.1</f>
        <v>3.4540000000000006</v>
      </c>
      <c r="D125" s="18"/>
      <c r="E125" s="18">
        <v>3.4780000000000002</v>
      </c>
      <c r="F125" s="18">
        <f>3*2</f>
        <v>6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>
        <f t="shared" si="13"/>
        <v>20.724000000000004</v>
      </c>
      <c r="AK125" s="18"/>
      <c r="AL125" s="16"/>
      <c r="AM125" s="16"/>
      <c r="AN125" s="16"/>
    </row>
    <row r="126" spans="1:40" ht="18.350000000000001" customHeight="1">
      <c r="A126" s="21">
        <v>9</v>
      </c>
      <c r="B126" s="23" t="s">
        <v>289</v>
      </c>
      <c r="C126" s="18">
        <f>7.71+7.61+7.62+7.61+7.51</f>
        <v>38.06</v>
      </c>
      <c r="D126" s="18"/>
      <c r="E126" s="18"/>
      <c r="F126" s="18">
        <v>1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>
        <f>+F126*C126</f>
        <v>38.06</v>
      </c>
      <c r="AL126" s="16"/>
      <c r="AM126" s="16"/>
      <c r="AN126" s="16"/>
    </row>
    <row r="127" spans="1:40" ht="18.350000000000001" customHeight="1">
      <c r="A127" s="21">
        <v>10</v>
      </c>
      <c r="B127" s="23" t="s">
        <v>291</v>
      </c>
      <c r="C127" s="16">
        <f>4.5+1.5*2</f>
        <v>7.5</v>
      </c>
      <c r="D127" s="16"/>
      <c r="E127" s="16">
        <v>0.2</v>
      </c>
      <c r="F127" s="16">
        <v>1</v>
      </c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>
        <f>+F127*E127*C127</f>
        <v>1.5</v>
      </c>
      <c r="AM127" s="16"/>
      <c r="AN127" s="16"/>
    </row>
  </sheetData>
  <mergeCells count="18">
    <mergeCell ref="E4:E5"/>
    <mergeCell ref="A2:A5"/>
    <mergeCell ref="B2:B5"/>
    <mergeCell ref="C2:E3"/>
    <mergeCell ref="A1:AN1"/>
    <mergeCell ref="AM3:AN3"/>
    <mergeCell ref="F2:F5"/>
    <mergeCell ref="G3:J3"/>
    <mergeCell ref="Q3:S3"/>
    <mergeCell ref="V3:AB3"/>
    <mergeCell ref="AC3:AL3"/>
    <mergeCell ref="T3:U3"/>
    <mergeCell ref="L3:O3"/>
    <mergeCell ref="P3:P4"/>
    <mergeCell ref="K3:K4"/>
    <mergeCell ref="G2:AN2"/>
    <mergeCell ref="C4:C5"/>
    <mergeCell ref="D4:D5"/>
  </mergeCells>
  <phoneticPr fontId="1" type="noConversion"/>
  <pageMargins left="0.47244094488188981" right="0.39370078740157483" top="0.51181102362204722" bottom="0.51181102362204722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N93"/>
  <sheetViews>
    <sheetView workbookViewId="0">
      <pane xSplit="2" ySplit="5" topLeftCell="C6" activePane="bottomRight" state="frozen"/>
      <selection activeCell="L112" sqref="L112"/>
      <selection pane="topRight" activeCell="L112" sqref="L112"/>
      <selection pane="bottomLeft" activeCell="L112" sqref="L112"/>
      <selection pane="bottomRight" activeCell="B8" sqref="B8"/>
    </sheetView>
  </sheetViews>
  <sheetFormatPr defaultRowHeight="11.7"/>
  <cols>
    <col min="1" max="1" width="3.88671875" style="1" customWidth="1"/>
    <col min="2" max="2" width="8.88671875" style="1"/>
    <col min="3" max="6" width="4.33203125" style="1" customWidth="1"/>
    <col min="7" max="12" width="5.33203125" style="1" customWidth="1"/>
    <col min="13" max="16" width="4.88671875" style="1" customWidth="1"/>
    <col min="17" max="17" width="5.33203125" style="1" customWidth="1"/>
    <col min="18" max="19" width="4.5546875" style="1" customWidth="1"/>
    <col min="20" max="21" width="4.77734375" style="1" customWidth="1"/>
    <col min="22" max="24" width="5.77734375" style="1" customWidth="1"/>
    <col min="25" max="34" width="5.21875" style="1" customWidth="1"/>
    <col min="35" max="35" width="4.21875" style="1" customWidth="1"/>
    <col min="36" max="37" width="5.21875" style="1" customWidth="1"/>
    <col min="38" max="38" width="4.6640625" style="1" customWidth="1"/>
    <col min="39" max="39" width="4.44140625" style="1" customWidth="1"/>
    <col min="40" max="40" width="6" style="1" customWidth="1"/>
    <col min="41" max="16384" width="8.88671875" style="1"/>
  </cols>
  <sheetData>
    <row r="1" spans="1:40" ht="22.05" customHeight="1">
      <c r="A1" s="43" t="s">
        <v>424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</row>
    <row r="2" spans="1:40" ht="16.25" customHeight="1">
      <c r="A2" s="38" t="s">
        <v>0</v>
      </c>
      <c r="B2" s="37" t="s">
        <v>1</v>
      </c>
      <c r="C2" s="37" t="s">
        <v>2</v>
      </c>
      <c r="D2" s="37"/>
      <c r="E2" s="37"/>
      <c r="F2" s="37" t="s">
        <v>6</v>
      </c>
      <c r="G2" s="40" t="s">
        <v>357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</row>
    <row r="3" spans="1:40" ht="18.850000000000001" customHeight="1">
      <c r="A3" s="38"/>
      <c r="B3" s="37"/>
      <c r="C3" s="37"/>
      <c r="D3" s="37"/>
      <c r="E3" s="37"/>
      <c r="F3" s="37"/>
      <c r="G3" s="39" t="s">
        <v>302</v>
      </c>
      <c r="H3" s="39" t="s">
        <v>333</v>
      </c>
      <c r="I3" s="16" t="s">
        <v>305</v>
      </c>
      <c r="J3" s="24"/>
      <c r="K3" s="40" t="s">
        <v>307</v>
      </c>
      <c r="L3" s="40"/>
      <c r="M3" s="40"/>
      <c r="N3" s="40"/>
      <c r="O3" s="40" t="s">
        <v>314</v>
      </c>
      <c r="P3" s="40"/>
      <c r="Q3" s="40"/>
      <c r="R3" s="40" t="s">
        <v>318</v>
      </c>
      <c r="S3" s="40"/>
      <c r="T3" s="40"/>
      <c r="U3" s="40"/>
      <c r="V3" s="40" t="s">
        <v>336</v>
      </c>
      <c r="W3" s="40"/>
      <c r="X3" s="40"/>
      <c r="Y3" s="40"/>
      <c r="Z3" s="40"/>
      <c r="AA3" s="40"/>
      <c r="AB3" s="40"/>
      <c r="AC3" s="12"/>
      <c r="AD3" s="40" t="s">
        <v>345</v>
      </c>
      <c r="AE3" s="40"/>
      <c r="AF3" s="40"/>
      <c r="AG3" s="16" t="s">
        <v>350</v>
      </c>
      <c r="AH3" s="24"/>
      <c r="AI3" s="39" t="s">
        <v>352</v>
      </c>
      <c r="AJ3" s="39"/>
      <c r="AK3" s="40" t="s">
        <v>364</v>
      </c>
      <c r="AL3" s="40"/>
      <c r="AM3" s="40"/>
      <c r="AN3" s="5"/>
    </row>
    <row r="4" spans="1:40" ht="25.3" customHeight="1">
      <c r="A4" s="38"/>
      <c r="B4" s="37"/>
      <c r="C4" s="37" t="s">
        <v>3</v>
      </c>
      <c r="D4" s="37" t="s">
        <v>4</v>
      </c>
      <c r="E4" s="37" t="s">
        <v>5</v>
      </c>
      <c r="F4" s="37"/>
      <c r="G4" s="39"/>
      <c r="H4" s="39"/>
      <c r="I4" s="23" t="s">
        <v>306</v>
      </c>
      <c r="J4" s="16" t="s">
        <v>304</v>
      </c>
      <c r="K4" s="23" t="s">
        <v>309</v>
      </c>
      <c r="L4" s="23" t="s">
        <v>310</v>
      </c>
      <c r="M4" s="23" t="s">
        <v>311</v>
      </c>
      <c r="N4" s="16" t="s">
        <v>313</v>
      </c>
      <c r="O4" s="23" t="s">
        <v>315</v>
      </c>
      <c r="P4" s="23" t="s">
        <v>316</v>
      </c>
      <c r="Q4" s="23" t="s">
        <v>317</v>
      </c>
      <c r="R4" s="23" t="s">
        <v>322</v>
      </c>
      <c r="S4" s="23" t="s">
        <v>323</v>
      </c>
      <c r="T4" s="23" t="s">
        <v>324</v>
      </c>
      <c r="U4" s="23" t="s">
        <v>325</v>
      </c>
      <c r="V4" s="23" t="s">
        <v>338</v>
      </c>
      <c r="W4" s="16" t="s">
        <v>324</v>
      </c>
      <c r="X4" s="16" t="s">
        <v>335</v>
      </c>
      <c r="Y4" s="23" t="s">
        <v>355</v>
      </c>
      <c r="Z4" s="23" t="s">
        <v>360</v>
      </c>
      <c r="AA4" s="23" t="s">
        <v>361</v>
      </c>
      <c r="AB4" s="23" t="s">
        <v>362</v>
      </c>
      <c r="AC4" s="23" t="s">
        <v>363</v>
      </c>
      <c r="AD4" s="23" t="s">
        <v>346</v>
      </c>
      <c r="AE4" s="23" t="s">
        <v>349</v>
      </c>
      <c r="AF4" s="23" t="s">
        <v>347</v>
      </c>
      <c r="AG4" s="23" t="s">
        <v>356</v>
      </c>
      <c r="AH4" s="23" t="s">
        <v>351</v>
      </c>
      <c r="AI4" s="23" t="s">
        <v>359</v>
      </c>
      <c r="AJ4" s="23" t="s">
        <v>358</v>
      </c>
      <c r="AK4" s="23" t="s">
        <v>365</v>
      </c>
      <c r="AL4" s="23" t="s">
        <v>366</v>
      </c>
      <c r="AM4" s="23" t="s">
        <v>367</v>
      </c>
    </row>
    <row r="5" spans="1:40" ht="15.6" customHeight="1">
      <c r="A5" s="38"/>
      <c r="B5" s="37"/>
      <c r="C5" s="37"/>
      <c r="D5" s="37"/>
      <c r="E5" s="37"/>
      <c r="F5" s="37"/>
      <c r="G5" s="14">
        <f t="shared" ref="G5:Y5" si="0">SUM(G9:G221)</f>
        <v>30.730800000000002</v>
      </c>
      <c r="H5" s="14">
        <f t="shared" si="0"/>
        <v>0.22319999999999998</v>
      </c>
      <c r="I5" s="14">
        <f t="shared" si="0"/>
        <v>3.7099999999999995</v>
      </c>
      <c r="J5" s="20">
        <f t="shared" si="0"/>
        <v>11.2112</v>
      </c>
      <c r="K5" s="14">
        <f t="shared" si="0"/>
        <v>1437.72992</v>
      </c>
      <c r="L5" s="14">
        <f t="shared" si="0"/>
        <v>20.165399999999998</v>
      </c>
      <c r="M5" s="14">
        <f t="shared" si="0"/>
        <v>2.9655</v>
      </c>
      <c r="N5" s="14">
        <f t="shared" si="0"/>
        <v>442.25490000000002</v>
      </c>
      <c r="O5" s="14">
        <f t="shared" si="0"/>
        <v>233.25999999999996</v>
      </c>
      <c r="P5" s="14">
        <f t="shared" si="0"/>
        <v>124.74</v>
      </c>
      <c r="Q5" s="14">
        <f t="shared" si="0"/>
        <v>42.92</v>
      </c>
      <c r="R5" s="14">
        <f t="shared" si="0"/>
        <v>123.88399999999999</v>
      </c>
      <c r="S5" s="14">
        <f t="shared" si="0"/>
        <v>38.103999999999999</v>
      </c>
      <c r="T5" s="14">
        <f t="shared" si="0"/>
        <v>202.28199999999995</v>
      </c>
      <c r="U5" s="14">
        <f t="shared" si="0"/>
        <v>130.96234999999999</v>
      </c>
      <c r="V5" s="14">
        <f t="shared" si="0"/>
        <v>19.7</v>
      </c>
      <c r="W5" s="14">
        <f t="shared" si="0"/>
        <v>22.92</v>
      </c>
      <c r="X5" s="14">
        <f t="shared" si="0"/>
        <v>247.68</v>
      </c>
      <c r="Y5" s="14">
        <f t="shared" si="0"/>
        <v>98.52</v>
      </c>
      <c r="Z5" s="14">
        <f t="shared" ref="Z5:AA5" si="1">SUM(Z9:Z221)</f>
        <v>58.670000000000009</v>
      </c>
      <c r="AA5" s="14">
        <f t="shared" si="1"/>
        <v>121.87</v>
      </c>
      <c r="AB5" s="14">
        <f t="shared" ref="AB5:AJ5" si="2">SUM(AB9:AB221)</f>
        <v>163.75</v>
      </c>
      <c r="AC5" s="14">
        <f t="shared" si="2"/>
        <v>877.7</v>
      </c>
      <c r="AD5" s="14">
        <f t="shared" si="2"/>
        <v>29.956499999999998</v>
      </c>
      <c r="AE5" s="14">
        <f t="shared" si="2"/>
        <v>3.12</v>
      </c>
      <c r="AF5" s="14">
        <f t="shared" si="2"/>
        <v>0.52</v>
      </c>
      <c r="AG5" s="14">
        <f t="shared" si="2"/>
        <v>15</v>
      </c>
      <c r="AH5" s="14">
        <f t="shared" si="2"/>
        <v>658.72399999999993</v>
      </c>
      <c r="AI5" s="14">
        <f t="shared" si="2"/>
        <v>16.125</v>
      </c>
      <c r="AJ5" s="14">
        <f t="shared" si="2"/>
        <v>21.5</v>
      </c>
      <c r="AK5" s="14">
        <f t="shared" ref="AK5:AM5" si="3">SUM(AK9:AK221)</f>
        <v>135</v>
      </c>
      <c r="AL5" s="14">
        <f t="shared" si="3"/>
        <v>42.32</v>
      </c>
      <c r="AM5" s="14">
        <f t="shared" si="3"/>
        <v>346.4</v>
      </c>
      <c r="AN5" s="10"/>
    </row>
    <row r="6" spans="1:40">
      <c r="A6" s="16"/>
      <c r="B6" s="16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6"/>
      <c r="AG6" s="16"/>
      <c r="AH6" s="16"/>
      <c r="AI6" s="16"/>
      <c r="AJ6" s="16"/>
      <c r="AK6" s="16"/>
      <c r="AL6" s="16"/>
      <c r="AM6" s="16"/>
    </row>
    <row r="7" spans="1:40" ht="18.850000000000001" customHeight="1">
      <c r="A7" s="16" t="s">
        <v>213</v>
      </c>
      <c r="B7" s="23" t="s">
        <v>300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8"/>
    </row>
    <row r="8" spans="1:40" ht="18.850000000000001" customHeight="1">
      <c r="A8" s="16">
        <v>1</v>
      </c>
      <c r="B8" s="23" t="s">
        <v>301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8"/>
    </row>
    <row r="9" spans="1:40" ht="18.850000000000001" customHeight="1">
      <c r="A9" s="16">
        <v>1.1000000000000001</v>
      </c>
      <c r="B9" s="23" t="s">
        <v>302</v>
      </c>
      <c r="C9" s="18">
        <f>4.478+6.247+6.55+3.732+4.602</f>
        <v>25.608999999999998</v>
      </c>
      <c r="D9" s="18">
        <v>0.2</v>
      </c>
      <c r="E9" s="18">
        <v>6</v>
      </c>
      <c r="F9" s="18">
        <v>1</v>
      </c>
      <c r="G9" s="20">
        <f>+F9*E9*D9*C9</f>
        <v>30.730800000000002</v>
      </c>
      <c r="H9" s="20"/>
      <c r="I9" s="20"/>
      <c r="J9" s="20"/>
      <c r="K9" s="20"/>
      <c r="L9" s="20"/>
      <c r="M9" s="20"/>
      <c r="N9" s="20"/>
      <c r="O9" s="20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8"/>
    </row>
    <row r="10" spans="1:40" ht="18.850000000000001" customHeight="1">
      <c r="A10" s="16">
        <v>1.2</v>
      </c>
      <c r="B10" s="23" t="s">
        <v>333</v>
      </c>
      <c r="C10" s="18">
        <v>1.55</v>
      </c>
      <c r="D10" s="18">
        <v>0.12</v>
      </c>
      <c r="E10" s="18">
        <v>1.2</v>
      </c>
      <c r="F10" s="18">
        <v>1</v>
      </c>
      <c r="G10" s="20"/>
      <c r="H10" s="20">
        <f>+F10*E10*D10*C10</f>
        <v>0.22319999999999998</v>
      </c>
      <c r="I10" s="20"/>
      <c r="J10" s="20"/>
      <c r="K10" s="20"/>
      <c r="L10" s="20"/>
      <c r="M10" s="20"/>
      <c r="N10" s="20"/>
      <c r="O10" s="20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8"/>
    </row>
    <row r="11" spans="1:40" ht="23.35">
      <c r="A11" s="16">
        <v>2</v>
      </c>
      <c r="B11" s="23" t="s">
        <v>303</v>
      </c>
      <c r="C11" s="18">
        <f>8.18+5.23+2.45+2.45+0.24</f>
        <v>18.549999999999997</v>
      </c>
      <c r="D11" s="18"/>
      <c r="E11" s="18">
        <v>0.2</v>
      </c>
      <c r="F11" s="18"/>
      <c r="G11" s="20"/>
      <c r="H11" s="20"/>
      <c r="I11" s="20">
        <f>+E11*C11</f>
        <v>3.7099999999999995</v>
      </c>
      <c r="J11" s="20"/>
      <c r="K11" s="20"/>
      <c r="L11" s="20"/>
      <c r="M11" s="20"/>
      <c r="N11" s="20"/>
      <c r="O11" s="20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8"/>
    </row>
    <row r="12" spans="1:40" ht="18.350000000000001" customHeight="1">
      <c r="A12" s="16"/>
      <c r="B12" s="23" t="s">
        <v>304</v>
      </c>
      <c r="C12" s="18">
        <f>6.01+14.7+8.65+0.5+0.53*2+0.2+0.2+0.9+0.5+0.5*2+11.076+1.47*2+3.53*2+0.63*2</f>
        <v>56.055999999999997</v>
      </c>
      <c r="D12" s="18"/>
      <c r="E12" s="18">
        <v>0.2</v>
      </c>
      <c r="F12" s="18"/>
      <c r="G12" s="20"/>
      <c r="H12" s="20"/>
      <c r="I12" s="20"/>
      <c r="J12" s="20">
        <f>+E12*C12</f>
        <v>11.2112</v>
      </c>
      <c r="K12" s="20"/>
      <c r="L12" s="20"/>
      <c r="M12" s="20"/>
      <c r="N12" s="20"/>
      <c r="O12" s="20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8"/>
    </row>
    <row r="13" spans="1:40" ht="18.350000000000001" customHeight="1">
      <c r="A13" s="16">
        <v>3</v>
      </c>
      <c r="B13" s="23" t="s">
        <v>307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0"/>
      <c r="N13" s="20"/>
      <c r="O13" s="20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8"/>
    </row>
    <row r="14" spans="1:40" ht="35.049999999999997">
      <c r="A14" s="16">
        <v>3.1</v>
      </c>
      <c r="B14" s="23" t="s">
        <v>308</v>
      </c>
      <c r="C14" s="18">
        <f>6.535+9.294+6.025+2.818+4.832</f>
        <v>29.504000000000001</v>
      </c>
      <c r="D14" s="18"/>
      <c r="E14" s="18">
        <v>48.73</v>
      </c>
      <c r="F14" s="18">
        <v>1</v>
      </c>
      <c r="G14" s="20"/>
      <c r="H14" s="20"/>
      <c r="I14" s="20"/>
      <c r="J14" s="20"/>
      <c r="K14" s="20">
        <f>+F14*E14*C14</f>
        <v>1437.72992</v>
      </c>
      <c r="L14" s="20"/>
      <c r="M14" s="20"/>
      <c r="N14" s="20"/>
      <c r="O14" s="20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8"/>
    </row>
    <row r="15" spans="1:40" ht="23.35">
      <c r="A15" s="16">
        <v>3.2</v>
      </c>
      <c r="B15" s="23" t="s">
        <v>310</v>
      </c>
      <c r="C15" s="18">
        <f>19.77*1.02</f>
        <v>20.165399999999998</v>
      </c>
      <c r="D15" s="18"/>
      <c r="E15" s="18"/>
      <c r="F15" s="18">
        <v>1</v>
      </c>
      <c r="G15" s="20"/>
      <c r="H15" s="20"/>
      <c r="I15" s="20"/>
      <c r="J15" s="20"/>
      <c r="K15" s="20"/>
      <c r="L15" s="20">
        <f>+F15*C15</f>
        <v>20.165399999999998</v>
      </c>
      <c r="M15" s="20"/>
      <c r="N15" s="20"/>
      <c r="O15" s="20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8"/>
    </row>
    <row r="16" spans="1:40" ht="23.35">
      <c r="A16" s="16">
        <v>3.3</v>
      </c>
      <c r="B16" s="23" t="s">
        <v>311</v>
      </c>
      <c r="C16" s="18">
        <v>19.77</v>
      </c>
      <c r="D16" s="18"/>
      <c r="E16" s="18">
        <v>0.15</v>
      </c>
      <c r="F16" s="18">
        <v>1</v>
      </c>
      <c r="G16" s="20"/>
      <c r="H16" s="20"/>
      <c r="I16" s="20"/>
      <c r="J16" s="20"/>
      <c r="K16" s="20"/>
      <c r="L16" s="20"/>
      <c r="M16" s="20">
        <f>+F16*E16*C16</f>
        <v>2.9655</v>
      </c>
      <c r="N16" s="20"/>
      <c r="O16" s="20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8"/>
    </row>
    <row r="17" spans="1:40" ht="16.25" customHeight="1">
      <c r="A17" s="16">
        <v>3.4</v>
      </c>
      <c r="B17" s="23" t="s">
        <v>312</v>
      </c>
      <c r="C17" s="18">
        <v>19.77</v>
      </c>
      <c r="D17" s="18"/>
      <c r="E17" s="18">
        <v>16.45</v>
      </c>
      <c r="F17" s="18">
        <v>1</v>
      </c>
      <c r="G17" s="20"/>
      <c r="H17" s="20"/>
      <c r="I17" s="20"/>
      <c r="J17" s="20"/>
      <c r="K17" s="20"/>
      <c r="L17" s="20"/>
      <c r="M17" s="20"/>
      <c r="N17" s="20">
        <f>+F17*E17*C17</f>
        <v>325.2165</v>
      </c>
      <c r="O17" s="20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8"/>
    </row>
    <row r="18" spans="1:40" ht="16.25" customHeight="1">
      <c r="A18" s="16"/>
      <c r="B18" s="23">
        <v>12</v>
      </c>
      <c r="C18" s="18">
        <v>19.77</v>
      </c>
      <c r="D18" s="18"/>
      <c r="E18" s="18">
        <v>5.92</v>
      </c>
      <c r="F18" s="18">
        <v>1</v>
      </c>
      <c r="G18" s="20"/>
      <c r="H18" s="20"/>
      <c r="I18" s="20"/>
      <c r="J18" s="20"/>
      <c r="K18" s="20"/>
      <c r="L18" s="20"/>
      <c r="M18" s="20"/>
      <c r="N18" s="20">
        <f>+F18*E18*C18</f>
        <v>117.0384</v>
      </c>
      <c r="O18" s="16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8"/>
    </row>
    <row r="19" spans="1:40" ht="16.25" customHeight="1">
      <c r="A19" s="16">
        <v>4</v>
      </c>
      <c r="B19" s="23" t="s">
        <v>314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8"/>
    </row>
    <row r="20" spans="1:40" ht="16.25" customHeight="1">
      <c r="A20" s="16">
        <v>4.0999999999999996</v>
      </c>
      <c r="B20" s="23" t="s">
        <v>315</v>
      </c>
      <c r="C20" s="18">
        <f>346.4-124.74</f>
        <v>221.65999999999997</v>
      </c>
      <c r="D20" s="18"/>
      <c r="E20" s="18"/>
      <c r="F20" s="18">
        <v>1</v>
      </c>
      <c r="G20" s="18"/>
      <c r="H20" s="18"/>
      <c r="I20" s="18"/>
      <c r="J20" s="18"/>
      <c r="K20" s="18"/>
      <c r="L20" s="18"/>
      <c r="M20" s="18"/>
      <c r="N20" s="18"/>
      <c r="O20" s="18">
        <f>+F20*C20</f>
        <v>221.65999999999997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8"/>
    </row>
    <row r="21" spans="1:40" ht="16.25" customHeight="1">
      <c r="A21" s="16"/>
      <c r="B21" s="23"/>
      <c r="C21" s="18">
        <v>11.6</v>
      </c>
      <c r="D21" s="18"/>
      <c r="E21" s="18">
        <v>0.45</v>
      </c>
      <c r="F21" s="18">
        <v>1</v>
      </c>
      <c r="G21" s="18"/>
      <c r="H21" s="18"/>
      <c r="I21" s="18"/>
      <c r="J21" s="18"/>
      <c r="K21" s="18"/>
      <c r="L21" s="18"/>
      <c r="M21" s="18"/>
      <c r="N21" s="18"/>
      <c r="O21" s="18">
        <f>+F21*C21</f>
        <v>11.6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8"/>
    </row>
    <row r="22" spans="1:40" ht="16.25" customHeight="1">
      <c r="A22" s="16">
        <v>4.2</v>
      </c>
      <c r="B22" s="23" t="s">
        <v>316</v>
      </c>
      <c r="C22" s="18">
        <v>124.74</v>
      </c>
      <c r="D22" s="18"/>
      <c r="E22" s="18"/>
      <c r="F22" s="18">
        <v>1</v>
      </c>
      <c r="G22" s="18"/>
      <c r="H22" s="18"/>
      <c r="I22" s="18"/>
      <c r="J22" s="18"/>
      <c r="K22" s="18"/>
      <c r="L22" s="18"/>
      <c r="M22" s="18"/>
      <c r="N22" s="18"/>
      <c r="O22" s="18"/>
      <c r="P22" s="18">
        <f>+F22*C22</f>
        <v>124.74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8"/>
    </row>
    <row r="23" spans="1:40" ht="16.25" customHeight="1">
      <c r="A23" s="16">
        <v>4.3</v>
      </c>
      <c r="B23" s="23" t="s">
        <v>317</v>
      </c>
      <c r="C23" s="18">
        <v>23.22</v>
      </c>
      <c r="D23" s="18"/>
      <c r="E23" s="18"/>
      <c r="F23" s="18">
        <v>1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>
        <f>+F23*C23</f>
        <v>23.22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8"/>
    </row>
    <row r="24" spans="1:40" ht="16.25" customHeight="1">
      <c r="A24" s="16"/>
      <c r="B24" s="23" t="s">
        <v>307</v>
      </c>
      <c r="C24" s="18">
        <v>19.7</v>
      </c>
      <c r="D24" s="18"/>
      <c r="E24" s="18"/>
      <c r="F24" s="18">
        <v>1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>
        <f>+F24*C24</f>
        <v>19.7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8"/>
    </row>
    <row r="25" spans="1:40" ht="16.25" customHeight="1">
      <c r="A25" s="16">
        <v>5</v>
      </c>
      <c r="B25" s="23" t="s">
        <v>318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8"/>
    </row>
    <row r="26" spans="1:40" ht="16.25" customHeight="1">
      <c r="A26" s="16">
        <v>5.0999999999999996</v>
      </c>
      <c r="B26" s="23" t="s">
        <v>319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8"/>
    </row>
    <row r="27" spans="1:40" ht="16.25" customHeight="1">
      <c r="A27" s="16"/>
      <c r="B27" s="23" t="s">
        <v>320</v>
      </c>
      <c r="C27" s="18">
        <f>4.85+4.479+4.697+4.554+0.3*8+0.5*3</f>
        <v>22.479999999999997</v>
      </c>
      <c r="D27" s="18"/>
      <c r="E27" s="18">
        <v>2.9</v>
      </c>
      <c r="F27" s="18">
        <v>1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>
        <f>+F27*E27*C27</f>
        <v>65.191999999999993</v>
      </c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8"/>
    </row>
    <row r="28" spans="1:40" ht="16.25" customHeight="1">
      <c r="A28" s="16"/>
      <c r="B28" s="23" t="s">
        <v>321</v>
      </c>
      <c r="C28" s="18">
        <v>1.4</v>
      </c>
      <c r="D28" s="18"/>
      <c r="E28" s="18">
        <v>1.8</v>
      </c>
      <c r="F28" s="18">
        <v>-8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f>+F28*E28*C28</f>
        <v>-20.16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8"/>
    </row>
    <row r="29" spans="1:40" ht="16.25" customHeight="1">
      <c r="A29" s="16"/>
      <c r="B29" s="23" t="s">
        <v>323</v>
      </c>
      <c r="C29" s="18">
        <f>0.33*8+0.56*3</f>
        <v>4.32</v>
      </c>
      <c r="D29" s="18"/>
      <c r="E29" s="18">
        <v>3.1</v>
      </c>
      <c r="F29" s="18">
        <v>1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>
        <f>+F29*E29*C29</f>
        <v>13.392000000000001</v>
      </c>
      <c r="T29" s="18"/>
      <c r="U29" s="16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8"/>
    </row>
    <row r="30" spans="1:40" ht="16.25" customHeight="1">
      <c r="A30" s="16"/>
      <c r="B30" s="23"/>
      <c r="C30" s="18">
        <f>1.75+1.5+2.45</f>
        <v>5.7</v>
      </c>
      <c r="D30" s="18"/>
      <c r="E30" s="18">
        <v>0.3</v>
      </c>
      <c r="F30" s="18">
        <v>1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>
        <f>+F30*E30*C30</f>
        <v>1.71</v>
      </c>
      <c r="T30" s="18"/>
      <c r="U30" s="16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8"/>
    </row>
    <row r="31" spans="1:40" ht="16.25" customHeight="1">
      <c r="A31" s="16"/>
      <c r="B31" s="23" t="s">
        <v>324</v>
      </c>
      <c r="C31" s="18">
        <f>4.85+4.479+4.697+4.554</f>
        <v>18.579999999999998</v>
      </c>
      <c r="D31" s="18"/>
      <c r="E31" s="18">
        <v>3.1</v>
      </c>
      <c r="F31" s="18">
        <v>1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+F31*E31*C31</f>
        <v>57.597999999999999</v>
      </c>
      <c r="U31" s="16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8"/>
    </row>
    <row r="32" spans="1:40" ht="16.25" customHeight="1">
      <c r="A32" s="16"/>
      <c r="B32" s="23" t="s">
        <v>321</v>
      </c>
      <c r="C32" s="18">
        <v>2.1</v>
      </c>
      <c r="D32" s="18"/>
      <c r="E32" s="18">
        <v>1.8</v>
      </c>
      <c r="F32" s="18">
        <v>-8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+F32*E32*C32</f>
        <v>-30.240000000000002</v>
      </c>
      <c r="U32" s="16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8"/>
    </row>
    <row r="33" spans="1:40" ht="16.25" customHeight="1">
      <c r="A33" s="16"/>
      <c r="B33" s="23" t="s">
        <v>325</v>
      </c>
      <c r="C33" s="18">
        <f>5.228+6.309</f>
        <v>11.536999999999999</v>
      </c>
      <c r="D33" s="18"/>
      <c r="E33" s="18">
        <f>4.7+0.45</f>
        <v>5.15</v>
      </c>
      <c r="F33" s="18">
        <v>1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0">
        <f>+F33*E33*C33</f>
        <v>59.415549999999996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8"/>
    </row>
    <row r="34" spans="1:40" ht="16.25" customHeight="1">
      <c r="A34" s="16"/>
      <c r="B34" s="23" t="s">
        <v>327</v>
      </c>
      <c r="C34" s="18">
        <f>2.51+6.309</f>
        <v>8.8189999999999991</v>
      </c>
      <c r="D34" s="18"/>
      <c r="E34" s="18">
        <v>0.45</v>
      </c>
      <c r="F34" s="18">
        <v>-1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0">
        <f>+F34*E34*C34</f>
        <v>-3.9685499999999996</v>
      </c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8"/>
    </row>
    <row r="35" spans="1:40" ht="16.25" customHeight="1">
      <c r="A35" s="16">
        <v>5.2</v>
      </c>
      <c r="B35" s="23" t="s">
        <v>329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8"/>
    </row>
    <row r="36" spans="1:40" ht="16.25" customHeight="1">
      <c r="A36" s="16"/>
      <c r="B36" s="23" t="s">
        <v>320</v>
      </c>
      <c r="C36" s="18">
        <f>4.85+4.479+4.697+4.554+0.3*8+0.5*3</f>
        <v>22.479999999999997</v>
      </c>
      <c r="D36" s="18"/>
      <c r="E36" s="18">
        <v>2.9</v>
      </c>
      <c r="F36" s="18">
        <v>1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f>+F36*E36*C36</f>
        <v>65.191999999999993</v>
      </c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8"/>
    </row>
    <row r="37" spans="1:40" ht="16.25" customHeight="1">
      <c r="A37" s="16"/>
      <c r="B37" s="23" t="s">
        <v>321</v>
      </c>
      <c r="C37" s="18">
        <v>1.4</v>
      </c>
      <c r="D37" s="18"/>
      <c r="E37" s="18">
        <v>1.8</v>
      </c>
      <c r="F37" s="18">
        <v>-5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f>+F37*E37*C37</f>
        <v>-12.6</v>
      </c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8"/>
    </row>
    <row r="38" spans="1:40" ht="16.25" customHeight="1">
      <c r="A38" s="16"/>
      <c r="B38" s="23" t="s">
        <v>323</v>
      </c>
      <c r="C38" s="18">
        <f>0.33*8+0.56*3</f>
        <v>4.32</v>
      </c>
      <c r="D38" s="18"/>
      <c r="E38" s="18">
        <v>3.1</v>
      </c>
      <c r="F38" s="18">
        <v>1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>
        <f>+F38*E38*C38</f>
        <v>13.392000000000001</v>
      </c>
      <c r="T38" s="18"/>
      <c r="U38" s="16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8"/>
    </row>
    <row r="39" spans="1:40" ht="16.25" customHeight="1">
      <c r="A39" s="16"/>
      <c r="B39" s="23" t="s">
        <v>324</v>
      </c>
      <c r="C39" s="18">
        <f>4.85+4.479+4.697+4.554</f>
        <v>18.579999999999998</v>
      </c>
      <c r="D39" s="18"/>
      <c r="E39" s="18">
        <v>3.1</v>
      </c>
      <c r="F39" s="18">
        <v>1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>
        <f>+F39*E39*C39</f>
        <v>57.597999999999999</v>
      </c>
      <c r="U39" s="16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8"/>
    </row>
    <row r="40" spans="1:40" ht="16.25" customHeight="1">
      <c r="A40" s="16"/>
      <c r="B40" s="23" t="s">
        <v>321</v>
      </c>
      <c r="C40" s="18">
        <v>2.1</v>
      </c>
      <c r="D40" s="18"/>
      <c r="E40" s="18">
        <v>1.8</v>
      </c>
      <c r="F40" s="18">
        <v>-5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>
        <f>+F40*E40*C40</f>
        <v>-18.900000000000002</v>
      </c>
      <c r="U40" s="16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8"/>
    </row>
    <row r="41" spans="1:40" ht="16.25" customHeight="1">
      <c r="A41" s="16"/>
      <c r="B41" s="23" t="s">
        <v>328</v>
      </c>
      <c r="C41" s="18">
        <v>2.5</v>
      </c>
      <c r="D41" s="18"/>
      <c r="E41" s="18">
        <v>1.8</v>
      </c>
      <c r="F41" s="18">
        <v>-2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>
        <f>+F41*E41*C41</f>
        <v>-9</v>
      </c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8"/>
    </row>
    <row r="42" spans="1:40" ht="16.25" customHeight="1">
      <c r="A42" s="16"/>
      <c r="B42" s="23" t="s">
        <v>325</v>
      </c>
      <c r="C42" s="18">
        <v>9.33</v>
      </c>
      <c r="D42" s="18"/>
      <c r="E42" s="18">
        <f>4.7+0.45</f>
        <v>5.15</v>
      </c>
      <c r="F42" s="18">
        <v>1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20">
        <f>+F42*E42*C42</f>
        <v>48.049500000000002</v>
      </c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8"/>
    </row>
    <row r="43" spans="1:40" ht="16.25" customHeight="1">
      <c r="A43" s="16"/>
      <c r="B43" s="23" t="s">
        <v>327</v>
      </c>
      <c r="C43" s="18">
        <f>2.51+6.309</f>
        <v>8.8189999999999991</v>
      </c>
      <c r="D43" s="18"/>
      <c r="E43" s="18">
        <v>0.45</v>
      </c>
      <c r="F43" s="18">
        <v>-1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20">
        <f>+F43*E43*C43</f>
        <v>-3.9685499999999996</v>
      </c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8"/>
    </row>
    <row r="44" spans="1:40" ht="16.25" customHeight="1">
      <c r="A44" s="16">
        <v>5.3</v>
      </c>
      <c r="B44" s="23" t="s">
        <v>326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8"/>
    </row>
    <row r="45" spans="1:40" ht="16.25" customHeight="1">
      <c r="A45" s="16"/>
      <c r="B45" s="23" t="s">
        <v>320</v>
      </c>
      <c r="C45" s="18">
        <f>11.6+0.3*6</f>
        <v>13.399999999999999</v>
      </c>
      <c r="D45" s="18"/>
      <c r="E45" s="18">
        <v>2.9</v>
      </c>
      <c r="F45" s="18">
        <v>1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>
        <f>+F45*E45*C45</f>
        <v>38.859999999999992</v>
      </c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8"/>
    </row>
    <row r="46" spans="1:40" ht="16.25" customHeight="1">
      <c r="A46" s="16"/>
      <c r="B46" s="23" t="s">
        <v>321</v>
      </c>
      <c r="C46" s="18">
        <v>1.4</v>
      </c>
      <c r="D46" s="18"/>
      <c r="E46" s="18">
        <v>1.8</v>
      </c>
      <c r="F46" s="18">
        <v>-5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f>+F46*E46*C46</f>
        <v>-12.6</v>
      </c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8"/>
    </row>
    <row r="47" spans="1:40" ht="16.25" customHeight="1">
      <c r="A47" s="16"/>
      <c r="B47" s="23" t="s">
        <v>323</v>
      </c>
      <c r="C47" s="18">
        <f>0.33*6+0.56*2</f>
        <v>3.1</v>
      </c>
      <c r="D47" s="18"/>
      <c r="E47" s="18">
        <v>3.1</v>
      </c>
      <c r="F47" s="18">
        <v>1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>
        <f>+F47*E47*C47</f>
        <v>9.6100000000000012</v>
      </c>
      <c r="T47" s="18"/>
      <c r="U47" s="16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8"/>
    </row>
    <row r="48" spans="1:40" ht="16.25" customHeight="1">
      <c r="A48" s="16"/>
      <c r="B48" s="23" t="s">
        <v>324</v>
      </c>
      <c r="C48" s="18">
        <f>11.6+0.3*6</f>
        <v>13.399999999999999</v>
      </c>
      <c r="D48" s="18"/>
      <c r="E48" s="18">
        <v>3.1</v>
      </c>
      <c r="F48" s="18">
        <v>1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>
        <f>+F48*E48*C48</f>
        <v>41.54</v>
      </c>
      <c r="U48" s="16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8"/>
    </row>
    <row r="49" spans="1:40" ht="16.25" customHeight="1">
      <c r="A49" s="16"/>
      <c r="B49" s="23" t="s">
        <v>321</v>
      </c>
      <c r="C49" s="18">
        <v>2.1</v>
      </c>
      <c r="D49" s="18"/>
      <c r="E49" s="18">
        <v>1.8</v>
      </c>
      <c r="F49" s="18">
        <v>-4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>
        <f>+F49*E49*C49</f>
        <v>-15.120000000000001</v>
      </c>
      <c r="U49" s="16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8"/>
    </row>
    <row r="50" spans="1:40" ht="16.25" customHeight="1">
      <c r="A50" s="16"/>
      <c r="B50" s="23" t="s">
        <v>328</v>
      </c>
      <c r="C50" s="18">
        <v>2.5</v>
      </c>
      <c r="D50" s="18"/>
      <c r="E50" s="18">
        <v>1.8</v>
      </c>
      <c r="F50" s="18">
        <v>-1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>
        <f>+F50*E50*C50</f>
        <v>-4.5</v>
      </c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8"/>
    </row>
    <row r="51" spans="1:40" ht="16.25" customHeight="1">
      <c r="A51" s="16">
        <v>5.4</v>
      </c>
      <c r="B51" s="23" t="s">
        <v>330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20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8"/>
    </row>
    <row r="52" spans="1:40" ht="16.25" customHeight="1">
      <c r="A52" s="16"/>
      <c r="B52" s="23" t="s">
        <v>325</v>
      </c>
      <c r="C52" s="18">
        <v>6.8520000000000003</v>
      </c>
      <c r="D52" s="18"/>
      <c r="E52" s="18">
        <f>4.7+0.45</f>
        <v>5.15</v>
      </c>
      <c r="F52" s="18">
        <v>1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20">
        <f>+F52*E52*C52</f>
        <v>35.287800000000004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8"/>
    </row>
    <row r="53" spans="1:40" ht="16.25" customHeight="1">
      <c r="A53" s="16"/>
      <c r="B53" s="23" t="s">
        <v>327</v>
      </c>
      <c r="C53" s="18">
        <v>6.8520000000000003</v>
      </c>
      <c r="D53" s="18"/>
      <c r="E53" s="18">
        <v>0.45</v>
      </c>
      <c r="F53" s="18">
        <v>-1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20">
        <f>+F53*E53*C53</f>
        <v>-3.0834000000000001</v>
      </c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8"/>
    </row>
    <row r="54" spans="1:40" ht="16.25" customHeight="1">
      <c r="A54" s="16"/>
      <c r="B54" s="23" t="s">
        <v>321</v>
      </c>
      <c r="C54" s="16">
        <v>1.1000000000000001</v>
      </c>
      <c r="D54" s="16"/>
      <c r="E54" s="16">
        <v>0.7</v>
      </c>
      <c r="F54" s="16">
        <v>-1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>
        <f>+F54*E54*C54</f>
        <v>-0.77</v>
      </c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</row>
    <row r="55" spans="1:40" ht="23.35">
      <c r="A55" s="16">
        <v>5.5</v>
      </c>
      <c r="B55" s="23" t="s">
        <v>331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</row>
    <row r="56" spans="1:40" ht="15.6" customHeight="1">
      <c r="A56" s="16"/>
      <c r="B56" s="23" t="s">
        <v>324</v>
      </c>
      <c r="C56" s="16">
        <v>22.5</v>
      </c>
      <c r="D56" s="16"/>
      <c r="E56" s="16">
        <f>6-0.3</f>
        <v>5.7</v>
      </c>
      <c r="F56" s="16">
        <v>1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>
        <f>+F56*E56*C56</f>
        <v>128.25</v>
      </c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</row>
    <row r="57" spans="1:40" ht="15.6" customHeight="1">
      <c r="A57" s="16"/>
      <c r="B57" s="23" t="s">
        <v>332</v>
      </c>
      <c r="C57" s="16">
        <v>1.1000000000000001</v>
      </c>
      <c r="D57" s="16"/>
      <c r="E57" s="16">
        <v>2.1</v>
      </c>
      <c r="F57" s="16">
        <v>-2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>
        <f t="shared" ref="T57:T60" si="4">+F57*E57*C57</f>
        <v>-4.620000000000001</v>
      </c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</row>
    <row r="58" spans="1:40" ht="15.6" customHeight="1">
      <c r="A58" s="16"/>
      <c r="B58" s="23"/>
      <c r="C58" s="16">
        <v>0.7</v>
      </c>
      <c r="D58" s="16"/>
      <c r="E58" s="16">
        <v>1.1000000000000001</v>
      </c>
      <c r="F58" s="16">
        <v>-1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>
        <f t="shared" si="4"/>
        <v>-0.77</v>
      </c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</row>
    <row r="59" spans="1:40" ht="15.6" customHeight="1">
      <c r="A59" s="16"/>
      <c r="B59" s="23"/>
      <c r="C59" s="16">
        <v>1.5</v>
      </c>
      <c r="D59" s="16"/>
      <c r="E59" s="16">
        <v>2.1</v>
      </c>
      <c r="F59" s="16">
        <v>-1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>
        <f t="shared" si="4"/>
        <v>-3.1500000000000004</v>
      </c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</row>
    <row r="60" spans="1:40" ht="15.6" customHeight="1">
      <c r="A60" s="16"/>
      <c r="B60" s="23" t="s">
        <v>334</v>
      </c>
      <c r="C60" s="16">
        <v>1.55</v>
      </c>
      <c r="D60" s="16"/>
      <c r="E60" s="16">
        <f>1.1*2+0.12</f>
        <v>2.3200000000000003</v>
      </c>
      <c r="F60" s="16">
        <v>1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>
        <f t="shared" si="4"/>
        <v>3.5960000000000005</v>
      </c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</row>
    <row r="61" spans="1:40" ht="15.6" customHeight="1">
      <c r="A61" s="16">
        <v>6</v>
      </c>
      <c r="B61" s="23" t="s">
        <v>337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</row>
    <row r="62" spans="1:40" ht="23.35">
      <c r="A62" s="16">
        <v>6.1</v>
      </c>
      <c r="B62" s="23" t="s">
        <v>338</v>
      </c>
      <c r="C62" s="16">
        <v>19.7</v>
      </c>
      <c r="D62" s="16"/>
      <c r="E62" s="16"/>
      <c r="F62" s="16">
        <v>1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>
        <f>+F62*C62</f>
        <v>19.7</v>
      </c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</row>
    <row r="63" spans="1:40" ht="16.25" customHeight="1">
      <c r="A63" s="16">
        <v>6.2</v>
      </c>
      <c r="B63" s="23" t="s">
        <v>339</v>
      </c>
      <c r="C63" s="16">
        <v>22.92</v>
      </c>
      <c r="D63" s="16"/>
      <c r="E63" s="16"/>
      <c r="F63" s="16">
        <v>1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>
        <f>+F63*C63</f>
        <v>22.92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</row>
    <row r="64" spans="1:40" ht="23.35">
      <c r="A64" s="16">
        <v>6.3</v>
      </c>
      <c r="B64" s="23" t="s">
        <v>340</v>
      </c>
      <c r="C64" s="16">
        <v>247.68</v>
      </c>
      <c r="D64" s="16"/>
      <c r="E64" s="16"/>
      <c r="F64" s="16">
        <v>1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>
        <f>+F64*C64</f>
        <v>247.68</v>
      </c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</row>
    <row r="65" spans="1:39" ht="35.049999999999997">
      <c r="A65" s="16">
        <v>6.4</v>
      </c>
      <c r="B65" s="23" t="s">
        <v>343</v>
      </c>
      <c r="C65" s="16">
        <f>98.52-63.2</f>
        <v>35.319999999999993</v>
      </c>
      <c r="D65" s="16"/>
      <c r="E65" s="16"/>
      <c r="F65" s="16">
        <v>1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>
        <f>+F65*C65</f>
        <v>35.319999999999993</v>
      </c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</row>
    <row r="66" spans="1:39" ht="15.6" customHeight="1">
      <c r="A66" s="16"/>
      <c r="B66" s="23" t="s">
        <v>348</v>
      </c>
      <c r="C66" s="16">
        <v>11.6</v>
      </c>
      <c r="D66" s="16"/>
      <c r="E66" s="16">
        <v>1.55</v>
      </c>
      <c r="F66" s="16">
        <v>1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>
        <f>+F66*E66*C66</f>
        <v>17.98</v>
      </c>
      <c r="AA66" s="16">
        <f>+Z66</f>
        <v>17.98</v>
      </c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</row>
    <row r="67" spans="1:39" ht="15.6" customHeight="1">
      <c r="A67" s="16"/>
      <c r="B67" s="23"/>
      <c r="C67" s="16">
        <v>38</v>
      </c>
      <c r="D67" s="16"/>
      <c r="E67" s="16">
        <v>0.15</v>
      </c>
      <c r="F67" s="16">
        <v>1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>
        <f t="shared" ref="Z67:Z68" si="5">+F67*E67*C67</f>
        <v>5.7</v>
      </c>
      <c r="AA67" s="16">
        <f t="shared" ref="AA67:AA69" si="6">+Z67</f>
        <v>5.7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</row>
    <row r="68" spans="1:39" ht="15.6" customHeight="1">
      <c r="A68" s="16"/>
      <c r="B68" s="23"/>
      <c r="C68" s="16">
        <f>3.6+5.43+5.7+7.12+9.9</f>
        <v>31.75</v>
      </c>
      <c r="D68" s="16"/>
      <c r="E68" s="16">
        <v>0.2</v>
      </c>
      <c r="F68" s="16">
        <v>1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>
        <f t="shared" si="5"/>
        <v>6.3500000000000005</v>
      </c>
      <c r="AA68" s="16">
        <f t="shared" si="6"/>
        <v>6.3500000000000005</v>
      </c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</row>
    <row r="69" spans="1:39" ht="15.6" customHeight="1">
      <c r="A69" s="16"/>
      <c r="B69" s="23"/>
      <c r="C69" s="16">
        <f>91.87-63.23</f>
        <v>28.640000000000008</v>
      </c>
      <c r="D69" s="16"/>
      <c r="E69" s="16"/>
      <c r="F69" s="16">
        <v>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>
        <f>+F69*C69</f>
        <v>28.640000000000008</v>
      </c>
      <c r="AA69" s="16">
        <f t="shared" si="6"/>
        <v>28.640000000000008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</row>
    <row r="70" spans="1:39" ht="15.6" customHeight="1">
      <c r="A70" s="16"/>
      <c r="B70" s="23" t="s">
        <v>344</v>
      </c>
      <c r="C70" s="16">
        <v>63.2</v>
      </c>
      <c r="D70" s="16"/>
      <c r="E70" s="16"/>
      <c r="F70" s="16">
        <v>1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>
        <f>+F70*C70</f>
        <v>63.2</v>
      </c>
      <c r="Z70" s="16"/>
      <c r="AA70" s="16">
        <f>+F70*C70</f>
        <v>63.2</v>
      </c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</row>
    <row r="71" spans="1:39" ht="15.6" customHeight="1">
      <c r="A71" s="16">
        <v>6.5</v>
      </c>
      <c r="B71" s="23" t="s">
        <v>341</v>
      </c>
      <c r="C71" s="16">
        <v>14.36</v>
      </c>
      <c r="D71" s="16"/>
      <c r="E71" s="16"/>
      <c r="F71" s="16">
        <v>7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>
        <f>+F71*C71</f>
        <v>100.52</v>
      </c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spans="1:39" ht="15.6" customHeight="1">
      <c r="A72" s="16"/>
      <c r="B72" s="23"/>
      <c r="C72" s="16">
        <v>63.23</v>
      </c>
      <c r="D72" s="16"/>
      <c r="E72" s="16"/>
      <c r="F72" s="16">
        <v>1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>
        <f>+F72*C72</f>
        <v>63.23</v>
      </c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</row>
    <row r="73" spans="1:39" ht="23.35">
      <c r="A73" s="16"/>
      <c r="B73" s="23" t="s">
        <v>342</v>
      </c>
      <c r="C73" s="16">
        <v>11.5</v>
      </c>
      <c r="D73" s="16"/>
      <c r="E73" s="16"/>
      <c r="F73" s="16">
        <v>49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>
        <f>+F73*C73</f>
        <v>563.5</v>
      </c>
      <c r="AD73" s="16"/>
      <c r="AE73" s="16"/>
      <c r="AF73" s="16"/>
      <c r="AG73" s="16"/>
      <c r="AH73" s="16"/>
      <c r="AI73" s="16"/>
      <c r="AJ73" s="16"/>
      <c r="AK73" s="16"/>
      <c r="AL73" s="16"/>
      <c r="AM73" s="16"/>
    </row>
    <row r="74" spans="1:39" ht="15.1" customHeight="1">
      <c r="A74" s="16"/>
      <c r="B74" s="23"/>
      <c r="C74" s="16">
        <v>9.9</v>
      </c>
      <c r="D74" s="16"/>
      <c r="E74" s="16"/>
      <c r="F74" s="16">
        <v>18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>
        <f t="shared" ref="AC74:AC75" si="7">+F74*C74</f>
        <v>178.20000000000002</v>
      </c>
      <c r="AD74" s="16"/>
      <c r="AE74" s="16"/>
      <c r="AF74" s="16"/>
      <c r="AG74" s="16"/>
      <c r="AH74" s="16"/>
      <c r="AI74" s="16"/>
      <c r="AJ74" s="16"/>
      <c r="AK74" s="16"/>
      <c r="AL74" s="16"/>
      <c r="AM74" s="16"/>
    </row>
    <row r="75" spans="1:39" ht="15.1" customHeight="1">
      <c r="A75" s="16"/>
      <c r="B75" s="23"/>
      <c r="C75" s="16">
        <f>10/2+6/2</f>
        <v>8</v>
      </c>
      <c r="D75" s="16"/>
      <c r="E75" s="16"/>
      <c r="F75" s="16">
        <v>17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>
        <f t="shared" si="7"/>
        <v>136</v>
      </c>
      <c r="AD75" s="16"/>
      <c r="AE75" s="16"/>
      <c r="AF75" s="16"/>
      <c r="AG75" s="16"/>
      <c r="AH75" s="16"/>
      <c r="AI75" s="16"/>
      <c r="AJ75" s="16"/>
      <c r="AK75" s="16"/>
      <c r="AL75" s="16"/>
      <c r="AM75" s="16"/>
    </row>
    <row r="76" spans="1:39" ht="15.1" customHeight="1">
      <c r="A76" s="16">
        <v>7</v>
      </c>
      <c r="B76" s="23" t="s">
        <v>345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</row>
    <row r="77" spans="1:39" ht="23.35">
      <c r="A77" s="16"/>
      <c r="B77" s="23" t="s">
        <v>346</v>
      </c>
      <c r="C77" s="16">
        <v>66.569999999999993</v>
      </c>
      <c r="D77" s="16"/>
      <c r="E77" s="16">
        <v>0.45</v>
      </c>
      <c r="F77" s="16">
        <v>1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>
        <f>+F77*E77*C77</f>
        <v>29.956499999999998</v>
      </c>
      <c r="AE77" s="16"/>
      <c r="AF77" s="16"/>
      <c r="AG77" s="16"/>
      <c r="AH77" s="16"/>
      <c r="AI77" s="16"/>
      <c r="AJ77" s="16"/>
      <c r="AK77" s="16"/>
      <c r="AL77" s="16"/>
      <c r="AM77" s="16"/>
    </row>
    <row r="78" spans="1:39" ht="17.55" customHeight="1">
      <c r="A78" s="16"/>
      <c r="B78" s="23" t="s">
        <v>349</v>
      </c>
      <c r="C78" s="16">
        <v>1.3</v>
      </c>
      <c r="D78" s="16"/>
      <c r="E78" s="16">
        <v>1.2</v>
      </c>
      <c r="F78" s="16">
        <v>2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>
        <f>+F78*E78*C78</f>
        <v>3.12</v>
      </c>
      <c r="AF78" s="16"/>
      <c r="AG78" s="16"/>
      <c r="AH78" s="16"/>
      <c r="AI78" s="16"/>
      <c r="AJ78" s="16"/>
      <c r="AK78" s="16"/>
      <c r="AL78" s="16"/>
      <c r="AM78" s="16"/>
    </row>
    <row r="79" spans="1:39" ht="17.55" customHeight="1">
      <c r="A79" s="16"/>
      <c r="B79" s="23" t="s">
        <v>347</v>
      </c>
      <c r="C79" s="16">
        <v>1.3</v>
      </c>
      <c r="D79" s="16"/>
      <c r="E79" s="16">
        <v>0.2</v>
      </c>
      <c r="F79" s="16">
        <v>2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>
        <f>+F79*E79*C79</f>
        <v>0.52</v>
      </c>
      <c r="AG79" s="16"/>
      <c r="AH79" s="16"/>
      <c r="AI79" s="16"/>
      <c r="AJ79" s="16"/>
      <c r="AK79" s="16"/>
      <c r="AL79" s="16"/>
      <c r="AM79" s="16"/>
    </row>
    <row r="80" spans="1:39" ht="17.55" customHeight="1">
      <c r="A80" s="16">
        <v>8</v>
      </c>
      <c r="B80" s="23" t="s">
        <v>350</v>
      </c>
      <c r="C80" s="16">
        <f>6.34+8.66</f>
        <v>15</v>
      </c>
      <c r="D80" s="16"/>
      <c r="E80" s="16"/>
      <c r="F80" s="16">
        <v>1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>
        <f>+F80*C80</f>
        <v>15</v>
      </c>
      <c r="AH80" s="16"/>
      <c r="AI80" s="16"/>
      <c r="AJ80" s="16"/>
      <c r="AK80" s="16"/>
      <c r="AL80" s="16"/>
      <c r="AM80" s="16"/>
    </row>
    <row r="81" spans="1:39" ht="17.55" customHeight="1">
      <c r="A81" s="16"/>
      <c r="B81" s="23" t="s">
        <v>351</v>
      </c>
      <c r="C81" s="16">
        <f>8.7+6.2</f>
        <v>14.899999999999999</v>
      </c>
      <c r="D81" s="16"/>
      <c r="E81" s="16">
        <v>2.42</v>
      </c>
      <c r="F81" s="16">
        <v>10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>
        <f>+F81*E81*C81</f>
        <v>360.57999999999993</v>
      </c>
      <c r="AI81" s="16"/>
      <c r="AJ81" s="16"/>
      <c r="AK81" s="16"/>
      <c r="AL81" s="16"/>
      <c r="AM81" s="16"/>
    </row>
    <row r="82" spans="1:39" ht="17.55" customHeight="1">
      <c r="A82" s="16"/>
      <c r="B82" s="23"/>
      <c r="C82" s="16">
        <f>0.25*6+0.5*5</f>
        <v>4</v>
      </c>
      <c r="D82" s="16"/>
      <c r="E82" s="16">
        <v>2.42</v>
      </c>
      <c r="F82" s="16">
        <f>(8.7+6.2)/0.5+1</f>
        <v>30.799999999999997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>
        <f>+F82*C82*E82</f>
        <v>298.14399999999995</v>
      </c>
      <c r="AI82" s="16"/>
      <c r="AJ82" s="16"/>
      <c r="AK82" s="16"/>
      <c r="AL82" s="16"/>
      <c r="AM82" s="16"/>
    </row>
    <row r="83" spans="1:39" ht="17.55" customHeight="1">
      <c r="A83" s="16">
        <v>9</v>
      </c>
      <c r="B83" s="23" t="s">
        <v>352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</row>
    <row r="84" spans="1:39" ht="17.55" customHeight="1">
      <c r="A84" s="16"/>
      <c r="B84" s="23" t="s">
        <v>353</v>
      </c>
      <c r="C84" s="16">
        <f>0.75*5</f>
        <v>3.75</v>
      </c>
      <c r="D84" s="16"/>
      <c r="E84" s="16">
        <v>0.75</v>
      </c>
      <c r="F84" s="16">
        <v>2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>
        <f>+F84*E84*C84</f>
        <v>5.625</v>
      </c>
      <c r="AJ84" s="16"/>
      <c r="AK84" s="16"/>
      <c r="AL84" s="16"/>
      <c r="AM84" s="16"/>
    </row>
    <row r="85" spans="1:39" ht="17.55" customHeight="1">
      <c r="A85" s="16"/>
      <c r="B85" s="23" t="s">
        <v>354</v>
      </c>
      <c r="C85" s="16">
        <f>0.7*20</f>
        <v>14</v>
      </c>
      <c r="D85" s="16"/>
      <c r="E85" s="16">
        <v>0.75</v>
      </c>
      <c r="F85" s="16">
        <v>1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>
        <f>+F85*E85*C85</f>
        <v>10.5</v>
      </c>
      <c r="AJ85" s="16"/>
      <c r="AK85" s="16"/>
      <c r="AL85" s="16"/>
      <c r="AM85" s="16"/>
    </row>
    <row r="86" spans="1:39" ht="17.55" customHeight="1">
      <c r="A86" s="16"/>
      <c r="B86" s="23" t="s">
        <v>358</v>
      </c>
      <c r="C86" s="16">
        <f>0.75*5</f>
        <v>3.75</v>
      </c>
      <c r="D86" s="16"/>
      <c r="E86" s="16"/>
      <c r="F86" s="16">
        <v>2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>
        <f>+F86*C86</f>
        <v>7.5</v>
      </c>
      <c r="AK86" s="16"/>
      <c r="AL86" s="16"/>
      <c r="AM86" s="16"/>
    </row>
    <row r="87" spans="1:39" ht="17.55" customHeight="1">
      <c r="A87" s="16"/>
      <c r="B87" s="23"/>
      <c r="C87" s="16">
        <f>0.7*20</f>
        <v>14</v>
      </c>
      <c r="D87" s="16"/>
      <c r="E87" s="16"/>
      <c r="F87" s="16">
        <v>1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>
        <f>+F87*C87</f>
        <v>14</v>
      </c>
      <c r="AK87" s="16"/>
      <c r="AL87" s="16"/>
      <c r="AM87" s="16"/>
    </row>
    <row r="88" spans="1:39" ht="17.55" customHeight="1">
      <c r="A88" s="16">
        <v>10</v>
      </c>
      <c r="B88" s="23" t="s">
        <v>364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</row>
    <row r="89" spans="1:39" ht="17.55" customHeight="1">
      <c r="A89" s="16">
        <v>10.1</v>
      </c>
      <c r="B89" s="23" t="s">
        <v>367</v>
      </c>
      <c r="C89" s="16">
        <v>346.4</v>
      </c>
      <c r="D89" s="16"/>
      <c r="E89" s="16"/>
      <c r="F89" s="16">
        <v>1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>
        <f>+F89*C89</f>
        <v>346.4</v>
      </c>
    </row>
    <row r="90" spans="1:39" ht="17.55" customHeight="1">
      <c r="A90" s="16">
        <v>10.199999999999999</v>
      </c>
      <c r="B90" s="23" t="s">
        <v>365</v>
      </c>
      <c r="C90" s="16">
        <v>22.5</v>
      </c>
      <c r="D90" s="16"/>
      <c r="E90" s="16">
        <v>3</v>
      </c>
      <c r="F90" s="16">
        <v>1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>
        <f>+F90*E90*C90</f>
        <v>67.5</v>
      </c>
      <c r="AL90" s="16"/>
      <c r="AM90" s="16"/>
    </row>
    <row r="91" spans="1:39" ht="17.55" customHeight="1">
      <c r="A91" s="16"/>
      <c r="B91" s="23"/>
      <c r="C91" s="16">
        <v>22.5</v>
      </c>
      <c r="D91" s="16"/>
      <c r="E91" s="16">
        <v>3</v>
      </c>
      <c r="F91" s="16">
        <v>1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>
        <f>+F91*E91*C91</f>
        <v>67.5</v>
      </c>
      <c r="AL91" s="16"/>
      <c r="AM91" s="16"/>
    </row>
    <row r="92" spans="1:39" ht="17.55" customHeight="1">
      <c r="A92" s="16">
        <v>10.3</v>
      </c>
      <c r="B92" s="23" t="s">
        <v>209</v>
      </c>
      <c r="C92" s="16">
        <v>22.92</v>
      </c>
      <c r="D92" s="16"/>
      <c r="E92" s="16"/>
      <c r="F92" s="16">
        <v>1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>
        <f>+F92*C92</f>
        <v>22.92</v>
      </c>
      <c r="AM92" s="16"/>
    </row>
    <row r="93" spans="1:39" ht="17.55" customHeight="1">
      <c r="A93" s="16"/>
      <c r="B93" s="23"/>
      <c r="C93" s="16">
        <v>19.399999999999999</v>
      </c>
      <c r="D93" s="16"/>
      <c r="E93" s="16"/>
      <c r="F93" s="16">
        <v>1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>
        <f>+F93*C93</f>
        <v>19.399999999999999</v>
      </c>
      <c r="AM93" s="16"/>
    </row>
  </sheetData>
  <mergeCells count="18">
    <mergeCell ref="AD3:AF3"/>
    <mergeCell ref="O3:Q3"/>
    <mergeCell ref="G3:G4"/>
    <mergeCell ref="H3:H4"/>
    <mergeCell ref="A1:AM1"/>
    <mergeCell ref="A2:A5"/>
    <mergeCell ref="B2:B5"/>
    <mergeCell ref="C2:E3"/>
    <mergeCell ref="F2:F5"/>
    <mergeCell ref="C4:C5"/>
    <mergeCell ref="D4:D5"/>
    <mergeCell ref="E4:E5"/>
    <mergeCell ref="R3:U3"/>
    <mergeCell ref="K3:N3"/>
    <mergeCell ref="G2:AM2"/>
    <mergeCell ref="AI3:AJ3"/>
    <mergeCell ref="AK3:AM3"/>
    <mergeCell ref="V3:AB3"/>
  </mergeCells>
  <phoneticPr fontId="1" type="noConversion"/>
  <pageMargins left="0.51181102362204722" right="0.47244094488188981" top="0.5" bottom="0.47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88"/>
  <sheetViews>
    <sheetView workbookViewId="0">
      <pane xSplit="6" ySplit="5" topLeftCell="G6" activePane="bottomRight" state="frozen"/>
      <selection activeCell="L112" sqref="L112"/>
      <selection pane="topRight" activeCell="L112" sqref="L112"/>
      <selection pane="bottomLeft" activeCell="L112" sqref="L112"/>
      <selection pane="bottomRight" activeCell="L112" sqref="L112"/>
    </sheetView>
  </sheetViews>
  <sheetFormatPr defaultRowHeight="11.7"/>
  <cols>
    <col min="1" max="1" width="5.21875" style="1" customWidth="1"/>
    <col min="2" max="2" width="10.88671875" style="7" customWidth="1"/>
    <col min="3" max="5" width="6" style="1" customWidth="1"/>
    <col min="6" max="6" width="4.21875" style="1" customWidth="1"/>
    <col min="7" max="8" width="6" style="1" customWidth="1"/>
    <col min="9" max="9" width="4.6640625" style="1" customWidth="1"/>
    <col min="10" max="10" width="5" style="1" customWidth="1"/>
    <col min="11" max="11" width="5.21875" style="1" customWidth="1"/>
    <col min="12" max="13" width="6.21875" style="1" customWidth="1"/>
    <col min="14" max="14" width="4.77734375" style="1" customWidth="1"/>
    <col min="15" max="15" width="5.33203125" style="1" customWidth="1"/>
    <col min="16" max="17" width="6.21875" style="1" customWidth="1"/>
    <col min="18" max="18" width="6.44140625" style="1" customWidth="1"/>
    <col min="19" max="19" width="5.6640625" style="1" customWidth="1"/>
    <col min="20" max="20" width="6.44140625" style="1" customWidth="1"/>
    <col min="21" max="23" width="5.5546875" style="1" customWidth="1"/>
    <col min="24" max="26" width="6.109375" style="1" customWidth="1"/>
    <col min="27" max="34" width="4.77734375" style="1" customWidth="1"/>
    <col min="35" max="35" width="5.33203125" style="1" customWidth="1"/>
    <col min="36" max="16384" width="8.88671875" style="1"/>
  </cols>
  <sheetData>
    <row r="1" spans="1:35" ht="23.35" hidden="1" customHeight="1">
      <c r="A1" s="43" t="s">
        <v>424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</row>
    <row r="2" spans="1:35" ht="16.25" hidden="1" customHeight="1">
      <c r="A2" s="38" t="s">
        <v>0</v>
      </c>
      <c r="B2" s="62" t="s">
        <v>1</v>
      </c>
      <c r="C2" s="40" t="s">
        <v>2</v>
      </c>
      <c r="D2" s="40"/>
      <c r="E2" s="40"/>
      <c r="F2" s="40" t="s">
        <v>226</v>
      </c>
      <c r="G2" s="40" t="s">
        <v>371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</row>
    <row r="3" spans="1:35" ht="16.25" hidden="1" customHeight="1">
      <c r="A3" s="38"/>
      <c r="B3" s="62"/>
      <c r="C3" s="40"/>
      <c r="D3" s="40"/>
      <c r="E3" s="40"/>
      <c r="F3" s="40"/>
      <c r="G3" s="40" t="s">
        <v>378</v>
      </c>
      <c r="H3" s="40"/>
      <c r="I3" s="40"/>
      <c r="J3" s="40" t="s">
        <v>374</v>
      </c>
      <c r="K3" s="40"/>
      <c r="L3" s="40" t="s">
        <v>379</v>
      </c>
      <c r="M3" s="40"/>
      <c r="N3" s="40"/>
      <c r="O3" s="39" t="s">
        <v>381</v>
      </c>
      <c r="P3" s="40" t="s">
        <v>383</v>
      </c>
      <c r="Q3" s="40"/>
      <c r="R3" s="40" t="s">
        <v>387</v>
      </c>
      <c r="S3" s="40"/>
      <c r="T3" s="40"/>
      <c r="U3" s="40" t="s">
        <v>391</v>
      </c>
      <c r="V3" s="40"/>
      <c r="W3" s="40"/>
      <c r="X3" s="40" t="s">
        <v>397</v>
      </c>
      <c r="Y3" s="40"/>
      <c r="Z3" s="40"/>
      <c r="AA3" s="59" t="s">
        <v>404</v>
      </c>
      <c r="AB3" s="60"/>
      <c r="AC3" s="60"/>
      <c r="AD3" s="61"/>
      <c r="AE3" s="12" t="s">
        <v>406</v>
      </c>
      <c r="AF3" s="40" t="s">
        <v>409</v>
      </c>
      <c r="AG3" s="40"/>
      <c r="AH3" s="40" t="s">
        <v>418</v>
      </c>
      <c r="AI3" s="40" t="s">
        <v>421</v>
      </c>
    </row>
    <row r="4" spans="1:35" ht="23.35" hidden="1">
      <c r="A4" s="38"/>
      <c r="B4" s="62"/>
      <c r="C4" s="40" t="s">
        <v>3</v>
      </c>
      <c r="D4" s="40" t="s">
        <v>4</v>
      </c>
      <c r="E4" s="40" t="s">
        <v>5</v>
      </c>
      <c r="F4" s="40"/>
      <c r="G4" s="13" t="s">
        <v>370</v>
      </c>
      <c r="H4" s="13" t="s">
        <v>372</v>
      </c>
      <c r="I4" s="13" t="s">
        <v>373</v>
      </c>
      <c r="J4" s="12" t="s">
        <v>375</v>
      </c>
      <c r="K4" s="12" t="s">
        <v>377</v>
      </c>
      <c r="L4" s="12" t="s">
        <v>380</v>
      </c>
      <c r="M4" s="13" t="s">
        <v>395</v>
      </c>
      <c r="N4" s="13" t="s">
        <v>396</v>
      </c>
      <c r="O4" s="39"/>
      <c r="P4" s="12" t="s">
        <v>384</v>
      </c>
      <c r="Q4" s="12" t="s">
        <v>385</v>
      </c>
      <c r="R4" s="13" t="s">
        <v>388</v>
      </c>
      <c r="S4" s="13" t="s">
        <v>389</v>
      </c>
      <c r="T4" s="13" t="s">
        <v>390</v>
      </c>
      <c r="U4" s="12" t="str">
        <f>+B41</f>
        <v>屋面</v>
      </c>
      <c r="V4" s="12" t="str">
        <f>+B43</f>
        <v>排水管</v>
      </c>
      <c r="W4" s="12" t="str">
        <f>+B44</f>
        <v>天沟</v>
      </c>
      <c r="X4" s="12" t="s">
        <v>398</v>
      </c>
      <c r="Y4" s="12" t="s">
        <v>383</v>
      </c>
      <c r="Z4" s="12" t="s">
        <v>381</v>
      </c>
      <c r="AA4" s="12" t="s">
        <v>399</v>
      </c>
      <c r="AB4" s="12" t="s">
        <v>401</v>
      </c>
      <c r="AC4" s="13" t="s">
        <v>428</v>
      </c>
      <c r="AD4" s="13" t="s">
        <v>429</v>
      </c>
      <c r="AE4" s="12" t="s">
        <v>407</v>
      </c>
      <c r="AF4" s="12">
        <v>25</v>
      </c>
      <c r="AG4" s="12">
        <v>20</v>
      </c>
      <c r="AH4" s="40"/>
      <c r="AI4" s="40"/>
    </row>
    <row r="5" spans="1:35" ht="18.2" hidden="1" customHeight="1">
      <c r="A5" s="38"/>
      <c r="B5" s="62"/>
      <c r="C5" s="40"/>
      <c r="D5" s="40"/>
      <c r="E5" s="40"/>
      <c r="F5" s="40"/>
      <c r="G5" s="29">
        <f>SUM(G7:G154)</f>
        <v>74.739999999999995</v>
      </c>
      <c r="H5" s="29">
        <f t="shared" ref="H5:AI5" si="0">SUM(H7:H154)</f>
        <v>2.1</v>
      </c>
      <c r="I5" s="29">
        <f t="shared" si="0"/>
        <v>2.1</v>
      </c>
      <c r="J5" s="29">
        <f t="shared" si="0"/>
        <v>16.119999999999997</v>
      </c>
      <c r="K5" s="29">
        <f t="shared" si="0"/>
        <v>0.82800000000000029</v>
      </c>
      <c r="L5" s="29">
        <f t="shared" si="0"/>
        <v>69.169999999999987</v>
      </c>
      <c r="M5" s="29">
        <f t="shared" si="0"/>
        <v>1.9595</v>
      </c>
      <c r="N5" s="29">
        <f t="shared" si="0"/>
        <v>0.4</v>
      </c>
      <c r="O5" s="29">
        <f t="shared" si="0"/>
        <v>69.169999999999987</v>
      </c>
      <c r="P5" s="29">
        <f t="shared" si="0"/>
        <v>88.16</v>
      </c>
      <c r="Q5" s="29">
        <f t="shared" si="0"/>
        <v>104.55800000000001</v>
      </c>
      <c r="R5" s="29">
        <f t="shared" si="0"/>
        <v>2.1</v>
      </c>
      <c r="S5" s="29">
        <f t="shared" si="0"/>
        <v>4.2</v>
      </c>
      <c r="T5" s="29">
        <f t="shared" si="0"/>
        <v>27</v>
      </c>
      <c r="U5" s="29">
        <f t="shared" si="0"/>
        <v>71.540000000000006</v>
      </c>
      <c r="V5" s="29">
        <f t="shared" si="0"/>
        <v>8</v>
      </c>
      <c r="W5" s="29">
        <f t="shared" si="0"/>
        <v>9.8000000000000007</v>
      </c>
      <c r="X5" s="29">
        <f t="shared" si="0"/>
        <v>148.68</v>
      </c>
      <c r="Y5" s="29">
        <f t="shared" si="0"/>
        <v>151.88399999999999</v>
      </c>
      <c r="Z5" s="29">
        <f t="shared" si="0"/>
        <v>76.75</v>
      </c>
      <c r="AA5" s="29">
        <f t="shared" si="0"/>
        <v>920.97456</v>
      </c>
      <c r="AB5" s="33">
        <f t="shared" si="0"/>
        <v>5096.9999585000005</v>
      </c>
      <c r="AC5" s="29">
        <f t="shared" si="0"/>
        <v>71.540000000000006</v>
      </c>
      <c r="AD5" s="29">
        <f t="shared" si="0"/>
        <v>4.1040000000000001</v>
      </c>
      <c r="AE5" s="29">
        <f t="shared" si="0"/>
        <v>16</v>
      </c>
      <c r="AF5" s="29">
        <f t="shared" si="0"/>
        <v>50</v>
      </c>
      <c r="AG5" s="29">
        <f t="shared" si="0"/>
        <v>18</v>
      </c>
      <c r="AH5" s="29">
        <f t="shared" si="0"/>
        <v>717.9893947368422</v>
      </c>
      <c r="AI5" s="29">
        <f t="shared" si="0"/>
        <v>44.099999999999994</v>
      </c>
    </row>
    <row r="6" spans="1:35" s="11" customFormat="1" ht="16.25" hidden="1" customHeight="1">
      <c r="A6" s="12"/>
      <c r="B6" s="17"/>
      <c r="C6" s="12"/>
      <c r="D6" s="12"/>
      <c r="E6" s="12"/>
      <c r="F6" s="1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12"/>
    </row>
    <row r="7" spans="1:35" s="11" customFormat="1" ht="17.55" hidden="1" customHeight="1">
      <c r="A7" s="12" t="s">
        <v>368</v>
      </c>
      <c r="B7" s="17" t="s">
        <v>369</v>
      </c>
      <c r="C7" s="12"/>
      <c r="D7" s="12"/>
      <c r="E7" s="12"/>
      <c r="F7" s="1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12"/>
    </row>
    <row r="8" spans="1:35" s="11" customFormat="1" ht="17.55" hidden="1" customHeight="1">
      <c r="A8" s="12">
        <v>1</v>
      </c>
      <c r="B8" s="17" t="s">
        <v>378</v>
      </c>
      <c r="C8" s="12"/>
      <c r="D8" s="12"/>
      <c r="E8" s="12"/>
      <c r="F8" s="12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12"/>
    </row>
    <row r="9" spans="1:35" s="11" customFormat="1" ht="17.55" hidden="1" customHeight="1">
      <c r="A9" s="12">
        <v>1.1000000000000001</v>
      </c>
      <c r="B9" s="17" t="s">
        <v>370</v>
      </c>
      <c r="C9" s="12">
        <v>74.739999999999995</v>
      </c>
      <c r="D9" s="12"/>
      <c r="E9" s="12"/>
      <c r="F9" s="12">
        <v>1</v>
      </c>
      <c r="G9" s="21">
        <f>+F9*C9</f>
        <v>74.739999999999995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12"/>
    </row>
    <row r="10" spans="1:35" s="11" customFormat="1" ht="17.55" hidden="1" customHeight="1">
      <c r="A10" s="12">
        <v>1.2</v>
      </c>
      <c r="B10" s="17" t="s">
        <v>372</v>
      </c>
      <c r="C10" s="12">
        <v>1</v>
      </c>
      <c r="D10" s="12"/>
      <c r="E10" s="12">
        <v>2.1</v>
      </c>
      <c r="F10" s="12">
        <v>1</v>
      </c>
      <c r="G10" s="21"/>
      <c r="H10" s="21">
        <f>+F10*E10*C10</f>
        <v>2.1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12"/>
    </row>
    <row r="11" spans="1:35" s="11" customFormat="1" ht="17.55" hidden="1" customHeight="1">
      <c r="A11" s="12">
        <v>1.3</v>
      </c>
      <c r="B11" s="17" t="s">
        <v>373</v>
      </c>
      <c r="C11" s="12">
        <v>1</v>
      </c>
      <c r="D11" s="12"/>
      <c r="E11" s="12">
        <v>2.1</v>
      </c>
      <c r="F11" s="12">
        <v>1</v>
      </c>
      <c r="G11" s="21"/>
      <c r="H11" s="21"/>
      <c r="I11" s="21">
        <f>+F11*E11*C11</f>
        <v>2.1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12"/>
    </row>
    <row r="12" spans="1:35" s="11" customFormat="1" ht="17.55" hidden="1" customHeight="1">
      <c r="A12" s="12">
        <v>2</v>
      </c>
      <c r="B12" s="17" t="s">
        <v>374</v>
      </c>
      <c r="C12" s="12"/>
      <c r="D12" s="12"/>
      <c r="E12" s="12"/>
      <c r="F12" s="1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12"/>
    </row>
    <row r="13" spans="1:35" s="11" customFormat="1" ht="17.55" hidden="1" customHeight="1">
      <c r="A13" s="12">
        <v>2.1</v>
      </c>
      <c r="B13" s="17" t="s">
        <v>375</v>
      </c>
      <c r="C13" s="12">
        <f>9.6+7.6+9.6-0.4*2</f>
        <v>25.999999999999996</v>
      </c>
      <c r="D13" s="12">
        <v>0.2</v>
      </c>
      <c r="E13" s="12">
        <v>4.2</v>
      </c>
      <c r="F13" s="12">
        <v>1</v>
      </c>
      <c r="G13" s="21"/>
      <c r="H13" s="21"/>
      <c r="I13" s="21"/>
      <c r="J13" s="21">
        <f>+F13*E13*D13*C13</f>
        <v>21.84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12"/>
    </row>
    <row r="14" spans="1:35" s="11" customFormat="1" ht="17.55" hidden="1" customHeight="1">
      <c r="A14" s="12"/>
      <c r="B14" s="17" t="s">
        <v>376</v>
      </c>
      <c r="C14" s="12">
        <v>3.2</v>
      </c>
      <c r="D14" s="12">
        <v>0.2</v>
      </c>
      <c r="E14" s="12">
        <v>2</v>
      </c>
      <c r="F14" s="12">
        <v>-4</v>
      </c>
      <c r="G14" s="21"/>
      <c r="H14" s="21"/>
      <c r="I14" s="21"/>
      <c r="J14" s="21">
        <f>+F14*E14*D14*C14</f>
        <v>-5.120000000000001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12"/>
    </row>
    <row r="15" spans="1:35" s="11" customFormat="1" ht="17.55" hidden="1" customHeight="1">
      <c r="A15" s="12"/>
      <c r="B15" s="17"/>
      <c r="C15" s="12">
        <v>1.5</v>
      </c>
      <c r="D15" s="12">
        <v>0.2</v>
      </c>
      <c r="E15" s="12">
        <v>2</v>
      </c>
      <c r="F15" s="12">
        <v>-1</v>
      </c>
      <c r="G15" s="21"/>
      <c r="H15" s="21"/>
      <c r="I15" s="21"/>
      <c r="J15" s="21">
        <f t="shared" ref="J15" si="1">+F15*E15*D15*C15</f>
        <v>-0.60000000000000009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12"/>
    </row>
    <row r="16" spans="1:35" s="11" customFormat="1" ht="17.55" hidden="1" customHeight="1">
      <c r="A16" s="12">
        <v>2.2000000000000002</v>
      </c>
      <c r="B16" s="17" t="s">
        <v>377</v>
      </c>
      <c r="C16" s="12">
        <f>2.2*2</f>
        <v>4.4000000000000004</v>
      </c>
      <c r="D16" s="12">
        <v>0.2</v>
      </c>
      <c r="E16" s="12">
        <v>3.6</v>
      </c>
      <c r="F16" s="12">
        <v>1</v>
      </c>
      <c r="G16" s="21"/>
      <c r="H16" s="21"/>
      <c r="I16" s="21"/>
      <c r="J16" s="21"/>
      <c r="K16" s="21">
        <f>+F16*E16*D16*C16</f>
        <v>3.1680000000000006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12"/>
    </row>
    <row r="17" spans="1:35" s="11" customFormat="1" ht="17.55" hidden="1" customHeight="1">
      <c r="A17" s="12"/>
      <c r="B17" s="17" t="s">
        <v>376</v>
      </c>
      <c r="C17" s="12">
        <v>1</v>
      </c>
      <c r="D17" s="12">
        <v>0.2</v>
      </c>
      <c r="E17" s="12">
        <v>2.1</v>
      </c>
      <c r="F17" s="12">
        <v>-2</v>
      </c>
      <c r="G17" s="21"/>
      <c r="H17" s="21"/>
      <c r="I17" s="21"/>
      <c r="J17" s="21"/>
      <c r="K17" s="21">
        <f t="shared" ref="K17:K18" si="2">+F17*E17*D17*C17</f>
        <v>-0.84000000000000008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12"/>
    </row>
    <row r="18" spans="1:35" s="11" customFormat="1" ht="17.55" hidden="1" customHeight="1">
      <c r="A18" s="12"/>
      <c r="B18" s="17"/>
      <c r="C18" s="12">
        <v>1.5</v>
      </c>
      <c r="D18" s="12">
        <v>0.5</v>
      </c>
      <c r="E18" s="12">
        <v>2</v>
      </c>
      <c r="F18" s="12">
        <v>-1</v>
      </c>
      <c r="G18" s="21"/>
      <c r="H18" s="21"/>
      <c r="I18" s="21"/>
      <c r="J18" s="21"/>
      <c r="K18" s="21">
        <f t="shared" si="2"/>
        <v>-1.5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12"/>
    </row>
    <row r="19" spans="1:35" s="11" customFormat="1" ht="17.55" hidden="1" customHeight="1">
      <c r="A19" s="12">
        <v>3</v>
      </c>
      <c r="B19" s="17" t="s">
        <v>379</v>
      </c>
      <c r="C19" s="12"/>
      <c r="D19" s="12"/>
      <c r="E19" s="12"/>
      <c r="F19" s="12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12"/>
    </row>
    <row r="20" spans="1:35" s="11" customFormat="1" ht="16.25" hidden="1" customHeight="1">
      <c r="A20" s="12">
        <v>3.1</v>
      </c>
      <c r="B20" s="17" t="s">
        <v>380</v>
      </c>
      <c r="C20" s="12">
        <v>64.849999999999994</v>
      </c>
      <c r="D20" s="12"/>
      <c r="E20" s="12"/>
      <c r="F20" s="12">
        <v>1</v>
      </c>
      <c r="G20" s="21"/>
      <c r="H20" s="21"/>
      <c r="I20" s="21"/>
      <c r="J20" s="21"/>
      <c r="K20" s="21"/>
      <c r="L20" s="21">
        <f>+F20*C20</f>
        <v>64.849999999999994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12"/>
    </row>
    <row r="21" spans="1:35" s="11" customFormat="1" ht="16.25" hidden="1" customHeight="1">
      <c r="A21" s="12"/>
      <c r="B21" s="17"/>
      <c r="C21" s="12">
        <v>4.32</v>
      </c>
      <c r="D21" s="12"/>
      <c r="E21" s="12"/>
      <c r="F21" s="12">
        <v>1</v>
      </c>
      <c r="G21" s="21"/>
      <c r="H21" s="21"/>
      <c r="I21" s="21"/>
      <c r="J21" s="21"/>
      <c r="K21" s="21"/>
      <c r="L21" s="21">
        <f>+F21*C21</f>
        <v>4.32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12"/>
    </row>
    <row r="22" spans="1:35" s="11" customFormat="1" ht="16.25" hidden="1" customHeight="1">
      <c r="A22" s="12">
        <v>3.2</v>
      </c>
      <c r="B22" s="17" t="s">
        <v>395</v>
      </c>
      <c r="C22" s="12">
        <f>33.87-1+8.32-2</f>
        <v>39.19</v>
      </c>
      <c r="D22" s="12"/>
      <c r="E22" s="12">
        <v>0.05</v>
      </c>
      <c r="F22" s="12">
        <v>1</v>
      </c>
      <c r="G22" s="21"/>
      <c r="H22" s="21"/>
      <c r="I22" s="21"/>
      <c r="J22" s="21"/>
      <c r="K22" s="21"/>
      <c r="L22" s="21"/>
      <c r="M22" s="21">
        <f>+F22*E22*C22</f>
        <v>1.9595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12"/>
    </row>
    <row r="23" spans="1:35" s="11" customFormat="1" ht="16.25" hidden="1" customHeight="1">
      <c r="A23" s="12">
        <v>3.3</v>
      </c>
      <c r="B23" s="17" t="s">
        <v>396</v>
      </c>
      <c r="C23" s="12">
        <v>1</v>
      </c>
      <c r="D23" s="12">
        <v>0.2</v>
      </c>
      <c r="E23" s="12"/>
      <c r="F23" s="12">
        <v>2</v>
      </c>
      <c r="G23" s="21"/>
      <c r="H23" s="21"/>
      <c r="I23" s="21"/>
      <c r="J23" s="21"/>
      <c r="K23" s="21"/>
      <c r="L23" s="21"/>
      <c r="M23" s="21"/>
      <c r="N23" s="21">
        <f>+F23*D23*C23</f>
        <v>0.4</v>
      </c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12"/>
    </row>
    <row r="24" spans="1:35" s="11" customFormat="1" ht="16.25" hidden="1" customHeight="1">
      <c r="A24" s="12">
        <v>4</v>
      </c>
      <c r="B24" s="17" t="s">
        <v>381</v>
      </c>
      <c r="C24" s="12"/>
      <c r="D24" s="12"/>
      <c r="E24" s="12"/>
      <c r="F24" s="12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12"/>
    </row>
    <row r="25" spans="1:35" s="11" customFormat="1" ht="16.25" hidden="1" customHeight="1">
      <c r="A25" s="12">
        <v>4.0999999999999996</v>
      </c>
      <c r="B25" s="17" t="s">
        <v>382</v>
      </c>
      <c r="C25" s="12">
        <v>64.849999999999994</v>
      </c>
      <c r="D25" s="12"/>
      <c r="E25" s="12"/>
      <c r="F25" s="12">
        <v>1</v>
      </c>
      <c r="G25" s="21"/>
      <c r="H25" s="21"/>
      <c r="I25" s="21"/>
      <c r="J25" s="21"/>
      <c r="K25" s="21"/>
      <c r="L25" s="21"/>
      <c r="M25" s="21"/>
      <c r="N25" s="21"/>
      <c r="O25" s="21">
        <f>+F25*C25</f>
        <v>64.849999999999994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12"/>
    </row>
    <row r="26" spans="1:35" s="11" customFormat="1" ht="16.25" hidden="1" customHeight="1">
      <c r="A26" s="12"/>
      <c r="B26" s="17"/>
      <c r="C26" s="12">
        <v>4.32</v>
      </c>
      <c r="D26" s="12"/>
      <c r="E26" s="12"/>
      <c r="F26" s="12">
        <v>1</v>
      </c>
      <c r="G26" s="21"/>
      <c r="H26" s="21"/>
      <c r="I26" s="21"/>
      <c r="J26" s="21"/>
      <c r="K26" s="21"/>
      <c r="L26" s="21"/>
      <c r="M26" s="21"/>
      <c r="N26" s="21"/>
      <c r="O26" s="21">
        <f>+F26*C26</f>
        <v>4.32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12"/>
    </row>
    <row r="27" spans="1:35" s="11" customFormat="1" ht="16.25" hidden="1" customHeight="1">
      <c r="A27" s="12">
        <v>5</v>
      </c>
      <c r="B27" s="17" t="s">
        <v>383</v>
      </c>
      <c r="C27" s="12"/>
      <c r="D27" s="12"/>
      <c r="E27" s="12"/>
      <c r="F27" s="12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12"/>
    </row>
    <row r="28" spans="1:35" s="11" customFormat="1" ht="16.25" hidden="1" customHeight="1">
      <c r="A28" s="12">
        <v>5.0999999999999996</v>
      </c>
      <c r="B28" s="17" t="s">
        <v>384</v>
      </c>
      <c r="C28" s="12">
        <f>10.1*2+7.6</f>
        <v>27.799999999999997</v>
      </c>
      <c r="D28" s="12"/>
      <c r="E28" s="12">
        <v>4.2</v>
      </c>
      <c r="F28" s="12">
        <v>1</v>
      </c>
      <c r="G28" s="21"/>
      <c r="H28" s="21"/>
      <c r="I28" s="21"/>
      <c r="J28" s="21"/>
      <c r="K28" s="21"/>
      <c r="L28" s="21"/>
      <c r="M28" s="21"/>
      <c r="N28" s="21"/>
      <c r="O28" s="21"/>
      <c r="P28" s="21">
        <f>+F28*E28*C28</f>
        <v>116.75999999999999</v>
      </c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12"/>
    </row>
    <row r="29" spans="1:35" s="11" customFormat="1" ht="16.25" hidden="1" customHeight="1">
      <c r="A29" s="12"/>
      <c r="B29" s="17" t="s">
        <v>386</v>
      </c>
      <c r="C29" s="12">
        <v>3.2</v>
      </c>
      <c r="D29" s="12"/>
      <c r="E29" s="12">
        <v>2</v>
      </c>
      <c r="F29" s="12">
        <v>-4</v>
      </c>
      <c r="G29" s="21"/>
      <c r="H29" s="21"/>
      <c r="I29" s="21"/>
      <c r="J29" s="21"/>
      <c r="K29" s="21"/>
      <c r="L29" s="21"/>
      <c r="M29" s="21"/>
      <c r="N29" s="21"/>
      <c r="O29" s="21"/>
      <c r="P29" s="21">
        <f t="shared" ref="P29:P30" si="3">+F29*E29*C29</f>
        <v>-25.6</v>
      </c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12"/>
    </row>
    <row r="30" spans="1:35" s="11" customFormat="1" ht="16.25" hidden="1" customHeight="1">
      <c r="A30" s="12"/>
      <c r="B30" s="17"/>
      <c r="C30" s="12">
        <v>1.5</v>
      </c>
      <c r="D30" s="12"/>
      <c r="E30" s="12">
        <v>2</v>
      </c>
      <c r="F30" s="12">
        <v>-1</v>
      </c>
      <c r="G30" s="21"/>
      <c r="H30" s="21"/>
      <c r="I30" s="21"/>
      <c r="J30" s="21"/>
      <c r="K30" s="21"/>
      <c r="L30" s="21"/>
      <c r="M30" s="21"/>
      <c r="N30" s="21"/>
      <c r="O30" s="21"/>
      <c r="P30" s="21">
        <f t="shared" si="3"/>
        <v>-3</v>
      </c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2"/>
    </row>
    <row r="31" spans="1:35" s="11" customFormat="1" ht="16.25" hidden="1" customHeight="1">
      <c r="A31" s="12">
        <v>5.2</v>
      </c>
      <c r="B31" s="17" t="s">
        <v>385</v>
      </c>
      <c r="C31" s="12">
        <f>33.87+8.39</f>
        <v>42.26</v>
      </c>
      <c r="D31" s="12"/>
      <c r="E31" s="12">
        <v>3.3</v>
      </c>
      <c r="F31" s="12">
        <v>1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>
        <f>+F31*E31*C31</f>
        <v>139.458</v>
      </c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12"/>
    </row>
    <row r="32" spans="1:35" s="11" customFormat="1" ht="16.25" hidden="1" customHeight="1">
      <c r="A32" s="12"/>
      <c r="B32" s="17" t="s">
        <v>386</v>
      </c>
      <c r="C32" s="12">
        <v>3.2</v>
      </c>
      <c r="D32" s="12"/>
      <c r="E32" s="12">
        <v>2</v>
      </c>
      <c r="F32" s="12">
        <v>-4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>
        <f>+F32*E32*C32</f>
        <v>-25.6</v>
      </c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12"/>
    </row>
    <row r="33" spans="1:35" s="11" customFormat="1" ht="16.25" hidden="1" customHeight="1">
      <c r="A33" s="12"/>
      <c r="B33" s="17"/>
      <c r="C33" s="12">
        <v>1.5</v>
      </c>
      <c r="D33" s="12"/>
      <c r="E33" s="12">
        <v>2</v>
      </c>
      <c r="F33" s="12">
        <v>-1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>
        <f t="shared" ref="Q33:Q34" si="4">+F33*E33*C33</f>
        <v>-3</v>
      </c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12"/>
    </row>
    <row r="34" spans="1:35" s="11" customFormat="1" ht="16.25" hidden="1" customHeight="1">
      <c r="A34" s="12"/>
      <c r="B34" s="17"/>
      <c r="C34" s="12">
        <v>1</v>
      </c>
      <c r="D34" s="12"/>
      <c r="E34" s="12">
        <v>2.1</v>
      </c>
      <c r="F34" s="12">
        <v>-3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>
        <f t="shared" si="4"/>
        <v>-6.3000000000000007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12"/>
    </row>
    <row r="35" spans="1:35" s="11" customFormat="1" ht="16.25" hidden="1" customHeight="1">
      <c r="A35" s="12">
        <v>6</v>
      </c>
      <c r="B35" s="17" t="s">
        <v>387</v>
      </c>
      <c r="C35" s="12"/>
      <c r="D35" s="12"/>
      <c r="E35" s="12"/>
      <c r="F35" s="12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12"/>
    </row>
    <row r="36" spans="1:35" s="11" customFormat="1" ht="16.25" hidden="1" customHeight="1">
      <c r="A36" s="12">
        <v>6.1</v>
      </c>
      <c r="B36" s="17" t="s">
        <v>388</v>
      </c>
      <c r="C36" s="12">
        <v>1</v>
      </c>
      <c r="D36" s="12"/>
      <c r="E36" s="12">
        <v>2.1</v>
      </c>
      <c r="F36" s="12">
        <v>1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>
        <f>+F36*E36*C36</f>
        <v>2.1</v>
      </c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12"/>
    </row>
    <row r="37" spans="1:35" s="11" customFormat="1" ht="16.25" hidden="1" customHeight="1">
      <c r="A37" s="12">
        <v>6.2</v>
      </c>
      <c r="B37" s="17" t="s">
        <v>389</v>
      </c>
      <c r="C37" s="12">
        <v>1</v>
      </c>
      <c r="D37" s="12"/>
      <c r="E37" s="12">
        <v>2.1</v>
      </c>
      <c r="F37" s="12">
        <v>2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>
        <f>+F37*E37*C37</f>
        <v>4.2</v>
      </c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12"/>
    </row>
    <row r="38" spans="1:35" s="11" customFormat="1" ht="16.25" hidden="1" customHeight="1">
      <c r="A38" s="12">
        <v>6.3</v>
      </c>
      <c r="B38" s="17" t="s">
        <v>390</v>
      </c>
      <c r="C38" s="12">
        <v>1.5</v>
      </c>
      <c r="D38" s="12"/>
      <c r="E38" s="12">
        <v>2</v>
      </c>
      <c r="F38" s="12">
        <v>1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>
        <f>+F38*E38*C38</f>
        <v>3</v>
      </c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12"/>
    </row>
    <row r="39" spans="1:35" s="11" customFormat="1" ht="16.25" hidden="1" customHeight="1">
      <c r="A39" s="12"/>
      <c r="B39" s="17"/>
      <c r="C39" s="12">
        <v>3</v>
      </c>
      <c r="D39" s="12"/>
      <c r="E39" s="12">
        <v>2</v>
      </c>
      <c r="F39" s="12">
        <v>4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>
        <f>+F39*E39*C39</f>
        <v>24</v>
      </c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12"/>
    </row>
    <row r="40" spans="1:35" s="11" customFormat="1" ht="16.25" hidden="1" customHeight="1">
      <c r="A40" s="12">
        <v>7</v>
      </c>
      <c r="B40" s="17" t="s">
        <v>391</v>
      </c>
      <c r="C40" s="12"/>
      <c r="D40" s="12"/>
      <c r="E40" s="12"/>
      <c r="F40" s="12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12"/>
    </row>
    <row r="41" spans="1:35" s="11" customFormat="1" ht="16.25" hidden="1" customHeight="1">
      <c r="A41" s="12">
        <v>7.1</v>
      </c>
      <c r="B41" s="17" t="s">
        <v>392</v>
      </c>
      <c r="C41" s="12">
        <v>71.540000000000006</v>
      </c>
      <c r="D41" s="12"/>
      <c r="E41" s="12"/>
      <c r="F41" s="12">
        <v>1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>+F41*C41</f>
        <v>71.540000000000006</v>
      </c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12"/>
    </row>
    <row r="42" spans="1:35" s="11" customFormat="1" ht="16.25" hidden="1" customHeight="1">
      <c r="A42" s="12"/>
      <c r="B42" s="17"/>
      <c r="C42" s="12"/>
      <c r="D42" s="12"/>
      <c r="E42" s="12"/>
      <c r="F42" s="12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12"/>
    </row>
    <row r="43" spans="1:35" s="11" customFormat="1" ht="16.25" hidden="1" customHeight="1">
      <c r="A43" s="12">
        <v>7.2</v>
      </c>
      <c r="B43" s="17" t="s">
        <v>393</v>
      </c>
      <c r="C43" s="12">
        <v>4</v>
      </c>
      <c r="D43" s="12"/>
      <c r="E43" s="12"/>
      <c r="F43" s="12">
        <v>2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>
        <f>+F43*C43</f>
        <v>8</v>
      </c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12"/>
    </row>
    <row r="44" spans="1:35" s="11" customFormat="1" ht="16.25" hidden="1" customHeight="1">
      <c r="A44" s="12">
        <v>7.3</v>
      </c>
      <c r="B44" s="17" t="s">
        <v>394</v>
      </c>
      <c r="C44" s="12">
        <v>9.8000000000000007</v>
      </c>
      <c r="D44" s="12"/>
      <c r="E44" s="12"/>
      <c r="F44" s="12">
        <v>1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>
        <f>+F44*C44</f>
        <v>9.8000000000000007</v>
      </c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12"/>
    </row>
    <row r="45" spans="1:35" s="11" customFormat="1" ht="16.25" hidden="1" customHeight="1">
      <c r="A45" s="12">
        <v>8</v>
      </c>
      <c r="B45" s="17" t="s">
        <v>397</v>
      </c>
      <c r="C45" s="12"/>
      <c r="D45" s="12"/>
      <c r="E45" s="12"/>
      <c r="F45" s="12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12"/>
    </row>
    <row r="46" spans="1:35" s="11" customFormat="1" ht="16.25" hidden="1" customHeight="1">
      <c r="A46" s="12">
        <v>8.1</v>
      </c>
      <c r="B46" s="17" t="s">
        <v>398</v>
      </c>
      <c r="C46" s="12">
        <v>35.4</v>
      </c>
      <c r="D46" s="12"/>
      <c r="E46" s="12">
        <v>4.2</v>
      </c>
      <c r="F46" s="12">
        <v>1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>
        <f>+F46*E46*C46</f>
        <v>148.68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12"/>
    </row>
    <row r="47" spans="1:35" s="11" customFormat="1" ht="16.25" hidden="1" customHeight="1">
      <c r="A47" s="12">
        <v>8.1999999999999993</v>
      </c>
      <c r="B47" s="17" t="s">
        <v>383</v>
      </c>
      <c r="C47" s="12">
        <f>33.87+8.32</f>
        <v>42.19</v>
      </c>
      <c r="D47" s="12"/>
      <c r="E47" s="12">
        <v>3.6</v>
      </c>
      <c r="F47" s="12">
        <v>1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>
        <f>+F47*E47*C47</f>
        <v>151.88399999999999</v>
      </c>
      <c r="Z47" s="21"/>
      <c r="AA47" s="21"/>
      <c r="AB47" s="21"/>
      <c r="AC47" s="21"/>
      <c r="AD47" s="21"/>
      <c r="AE47" s="21"/>
      <c r="AF47" s="21"/>
      <c r="AG47" s="21"/>
      <c r="AH47" s="21"/>
      <c r="AI47" s="12"/>
    </row>
    <row r="48" spans="1:35" s="11" customFormat="1" ht="16.25" hidden="1" customHeight="1">
      <c r="A48" s="12">
        <v>8.3000000000000007</v>
      </c>
      <c r="B48" s="17" t="s">
        <v>381</v>
      </c>
      <c r="C48" s="12">
        <v>76.75</v>
      </c>
      <c r="D48" s="12"/>
      <c r="E48" s="12"/>
      <c r="F48" s="12">
        <v>1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>
        <f>+F48*C48</f>
        <v>76.75</v>
      </c>
      <c r="AA48" s="21"/>
      <c r="AB48" s="21"/>
      <c r="AC48" s="21"/>
      <c r="AD48" s="21"/>
      <c r="AE48" s="21"/>
      <c r="AF48" s="21"/>
      <c r="AG48" s="21"/>
      <c r="AH48" s="21"/>
      <c r="AI48" s="12"/>
    </row>
    <row r="49" spans="1:35" s="11" customFormat="1" ht="16.25" hidden="1" customHeight="1">
      <c r="A49" s="12">
        <v>9</v>
      </c>
      <c r="B49" s="17" t="s">
        <v>399</v>
      </c>
      <c r="C49" s="12"/>
      <c r="D49" s="12"/>
      <c r="E49" s="12"/>
      <c r="F49" s="12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12"/>
    </row>
    <row r="50" spans="1:35" s="11" customFormat="1" ht="37.65" hidden="1" customHeight="1">
      <c r="A50" s="12">
        <v>9.1</v>
      </c>
      <c r="B50" s="17" t="s">
        <v>400</v>
      </c>
      <c r="C50" s="12">
        <v>3.6</v>
      </c>
      <c r="D50" s="12"/>
      <c r="E50" s="12">
        <v>113.04</v>
      </c>
      <c r="F50" s="12">
        <v>2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30">
        <f>+F50*E50*C50</f>
        <v>813.88800000000003</v>
      </c>
      <c r="AB50" s="30"/>
      <c r="AC50" s="30"/>
      <c r="AD50" s="30"/>
      <c r="AE50" s="30"/>
      <c r="AF50" s="21"/>
      <c r="AG50" s="21"/>
      <c r="AH50" s="21"/>
      <c r="AI50" s="12"/>
    </row>
    <row r="51" spans="1:35" s="11" customFormat="1" ht="16.25" hidden="1" customHeight="1">
      <c r="A51" s="12"/>
      <c r="B51" s="17" t="s">
        <v>405</v>
      </c>
      <c r="C51" s="12">
        <v>0.44</v>
      </c>
      <c r="D51" s="12">
        <v>0.44</v>
      </c>
      <c r="E51" s="12">
        <f>7.85*20</f>
        <v>157</v>
      </c>
      <c r="F51" s="12">
        <v>2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30">
        <f>+F51*E51*D51*C51</f>
        <v>60.790399999999998</v>
      </c>
      <c r="AB51" s="30"/>
      <c r="AC51" s="30"/>
      <c r="AD51" s="30"/>
      <c r="AE51" s="30"/>
      <c r="AF51" s="21"/>
      <c r="AG51" s="21"/>
      <c r="AH51" s="21"/>
      <c r="AI51" s="12"/>
    </row>
    <row r="52" spans="1:35" s="11" customFormat="1" ht="16.25" hidden="1" customHeight="1">
      <c r="A52" s="12"/>
      <c r="B52" s="17"/>
      <c r="C52" s="12">
        <v>7.0000000000000007E-2</v>
      </c>
      <c r="D52" s="12">
        <v>7.0000000000000007E-2</v>
      </c>
      <c r="E52" s="12">
        <f>7.85*14</f>
        <v>109.89999999999999</v>
      </c>
      <c r="F52" s="12">
        <f>2*8</f>
        <v>16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30">
        <f t="shared" ref="AA52:AA53" si="5">+F52*E52*D52*C52</f>
        <v>8.6161600000000007</v>
      </c>
      <c r="AB52" s="30"/>
      <c r="AC52" s="30"/>
      <c r="AD52" s="30"/>
      <c r="AE52" s="30"/>
      <c r="AF52" s="21"/>
      <c r="AG52" s="21"/>
      <c r="AH52" s="21"/>
      <c r="AI52" s="12"/>
    </row>
    <row r="53" spans="1:35" s="11" customFormat="1" ht="16.25" hidden="1" customHeight="1">
      <c r="A53" s="12"/>
      <c r="B53" s="17"/>
      <c r="C53" s="12">
        <v>0.1</v>
      </c>
      <c r="D53" s="12">
        <v>0.25</v>
      </c>
      <c r="E53" s="12">
        <f>7.85*12</f>
        <v>94.199999999999989</v>
      </c>
      <c r="F53" s="12">
        <f>2*8</f>
        <v>16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30">
        <f t="shared" si="5"/>
        <v>37.68</v>
      </c>
      <c r="AB53" s="30"/>
      <c r="AC53" s="30"/>
      <c r="AD53" s="30"/>
      <c r="AE53" s="30"/>
      <c r="AF53" s="21"/>
      <c r="AG53" s="21"/>
      <c r="AH53" s="21"/>
      <c r="AI53" s="12"/>
    </row>
    <row r="54" spans="1:35" s="11" customFormat="1" ht="16.25" hidden="1" customHeight="1">
      <c r="A54" s="12">
        <v>9.1999999999999993</v>
      </c>
      <c r="B54" s="17" t="s">
        <v>406</v>
      </c>
      <c r="C54" s="12"/>
      <c r="D54" s="12"/>
      <c r="E54" s="12"/>
      <c r="F54" s="12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30"/>
      <c r="AB54" s="30"/>
      <c r="AC54" s="30"/>
      <c r="AD54" s="30"/>
      <c r="AE54" s="30"/>
      <c r="AF54" s="21"/>
      <c r="AG54" s="21"/>
      <c r="AH54" s="21"/>
      <c r="AI54" s="12"/>
    </row>
    <row r="55" spans="1:35" s="11" customFormat="1" ht="16.25" hidden="1" customHeight="1">
      <c r="A55" s="12"/>
      <c r="B55" s="17" t="s">
        <v>407</v>
      </c>
      <c r="C55" s="12">
        <v>8</v>
      </c>
      <c r="D55" s="12"/>
      <c r="E55" s="12"/>
      <c r="F55" s="12">
        <v>2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30"/>
      <c r="AB55" s="30"/>
      <c r="AC55" s="30"/>
      <c r="AD55" s="30"/>
      <c r="AE55" s="30">
        <f>+F55*C55</f>
        <v>16</v>
      </c>
      <c r="AF55" s="21"/>
      <c r="AG55" s="21"/>
      <c r="AH55" s="21"/>
      <c r="AI55" s="12"/>
    </row>
    <row r="56" spans="1:35" s="11" customFormat="1" ht="16.25" hidden="1" customHeight="1">
      <c r="A56" s="12"/>
      <c r="B56" s="17"/>
      <c r="C56" s="12"/>
      <c r="D56" s="12"/>
      <c r="E56" s="12"/>
      <c r="F56" s="12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30"/>
      <c r="AB56" s="30"/>
      <c r="AC56" s="30"/>
      <c r="AD56" s="30"/>
      <c r="AE56" s="30"/>
      <c r="AF56" s="21"/>
      <c r="AG56" s="21"/>
      <c r="AH56" s="21"/>
      <c r="AI56" s="12"/>
    </row>
    <row r="57" spans="1:35" s="11" customFormat="1" ht="16.25" hidden="1" customHeight="1">
      <c r="A57" s="12">
        <v>10</v>
      </c>
      <c r="B57" s="17" t="s">
        <v>401</v>
      </c>
      <c r="C57" s="12"/>
      <c r="D57" s="12"/>
      <c r="E57" s="12"/>
      <c r="F57" s="12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30"/>
      <c r="AB57" s="30"/>
      <c r="AC57" s="30"/>
      <c r="AD57" s="30"/>
      <c r="AE57" s="30"/>
      <c r="AF57" s="21"/>
      <c r="AG57" s="21"/>
      <c r="AH57" s="21"/>
      <c r="AI57" s="12"/>
    </row>
    <row r="58" spans="1:35" s="11" customFormat="1" ht="24.65" hidden="1" customHeight="1">
      <c r="A58" s="12">
        <v>10.1</v>
      </c>
      <c r="B58" s="17" t="s">
        <v>402</v>
      </c>
      <c r="C58" s="12">
        <f>9.8*2+6.9*2</f>
        <v>33.400000000000006</v>
      </c>
      <c r="D58" s="12"/>
      <c r="E58" s="12">
        <v>55.01</v>
      </c>
      <c r="F58" s="12">
        <v>1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30"/>
      <c r="AB58" s="34">
        <f>+F58*E58*C58</f>
        <v>1837.3340000000003</v>
      </c>
      <c r="AC58" s="34"/>
      <c r="AD58" s="34"/>
      <c r="AE58" s="30"/>
      <c r="AF58" s="21"/>
      <c r="AG58" s="21"/>
      <c r="AH58" s="21"/>
      <c r="AI58" s="12"/>
    </row>
    <row r="59" spans="1:35" s="11" customFormat="1" ht="16.25" hidden="1" customHeight="1">
      <c r="A59" s="12"/>
      <c r="B59" s="17"/>
      <c r="C59" s="12">
        <f>9.8*2+6.9*1</f>
        <v>26.5</v>
      </c>
      <c r="D59" s="12"/>
      <c r="E59" s="12">
        <v>55.01</v>
      </c>
      <c r="F59" s="12">
        <v>1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30"/>
      <c r="AB59" s="34">
        <f t="shared" ref="AB59:AB60" si="6">+F59*E59*C59</f>
        <v>1457.7649999999999</v>
      </c>
      <c r="AC59" s="34"/>
      <c r="AD59" s="34"/>
      <c r="AE59" s="30"/>
      <c r="AF59" s="21"/>
      <c r="AG59" s="21"/>
      <c r="AH59" s="21"/>
      <c r="AI59" s="12"/>
    </row>
    <row r="60" spans="1:35" s="11" customFormat="1" ht="25.3" hidden="1" customHeight="1">
      <c r="A60" s="12"/>
      <c r="B60" s="17" t="s">
        <v>403</v>
      </c>
      <c r="C60" s="12">
        <f>7.8*2+6.9*2</f>
        <v>29.4</v>
      </c>
      <c r="D60" s="12"/>
      <c r="E60" s="12">
        <v>48.73</v>
      </c>
      <c r="F60" s="12">
        <v>1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30"/>
      <c r="AB60" s="34">
        <f t="shared" si="6"/>
        <v>1432.6619999999998</v>
      </c>
      <c r="AC60" s="34"/>
      <c r="AD60" s="34"/>
      <c r="AE60" s="30"/>
      <c r="AF60" s="21"/>
      <c r="AG60" s="21"/>
      <c r="AH60" s="21"/>
      <c r="AI60" s="12"/>
    </row>
    <row r="61" spans="1:35" s="11" customFormat="1" ht="18.850000000000001" hidden="1" customHeight="1">
      <c r="A61" s="12"/>
      <c r="B61" s="17" t="s">
        <v>410</v>
      </c>
      <c r="C61" s="12">
        <v>0.35</v>
      </c>
      <c r="D61" s="12">
        <v>0.35</v>
      </c>
      <c r="E61" s="12">
        <f>25*7.85</f>
        <v>196.25</v>
      </c>
      <c r="F61" s="12">
        <v>2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30"/>
      <c r="AB61" s="30">
        <f>+F61*E61*D61*C61</f>
        <v>48.081249999999997</v>
      </c>
      <c r="AC61" s="30"/>
      <c r="AD61" s="30"/>
      <c r="AE61" s="30"/>
      <c r="AF61" s="21"/>
      <c r="AG61" s="21"/>
      <c r="AH61" s="21"/>
      <c r="AI61" s="12"/>
    </row>
    <row r="62" spans="1:35" s="11" customFormat="1" ht="18.850000000000001" hidden="1" customHeight="1">
      <c r="A62" s="12"/>
      <c r="B62" s="17"/>
      <c r="C62" s="12">
        <v>0.1</v>
      </c>
      <c r="D62" s="12">
        <v>0.14000000000000001</v>
      </c>
      <c r="E62" s="12">
        <f>18*7.85</f>
        <v>141.29999999999998</v>
      </c>
      <c r="F62" s="12">
        <f>2*2</f>
        <v>4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30"/>
      <c r="AB62" s="30">
        <f t="shared" ref="AB62:AB72" si="7">+F62*E62*D62*C62</f>
        <v>7.9128000000000007</v>
      </c>
      <c r="AC62" s="30"/>
      <c r="AD62" s="30"/>
      <c r="AE62" s="30"/>
      <c r="AF62" s="21"/>
      <c r="AG62" s="21"/>
      <c r="AH62" s="21"/>
      <c r="AI62" s="12"/>
    </row>
    <row r="63" spans="1:35" s="11" customFormat="1" ht="18.850000000000001" hidden="1" customHeight="1">
      <c r="A63" s="12"/>
      <c r="B63" s="17" t="s">
        <v>411</v>
      </c>
      <c r="C63" s="12">
        <v>0.186</v>
      </c>
      <c r="D63" s="12">
        <v>0.29299999999999998</v>
      </c>
      <c r="E63" s="12">
        <f>6*7.85</f>
        <v>47.099999999999994</v>
      </c>
      <c r="F63" s="12">
        <f>2*1*6</f>
        <v>12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30"/>
      <c r="AB63" s="30">
        <f t="shared" si="7"/>
        <v>30.802269599999995</v>
      </c>
      <c r="AC63" s="30"/>
      <c r="AD63" s="30"/>
      <c r="AE63" s="30"/>
      <c r="AF63" s="21"/>
      <c r="AG63" s="21"/>
      <c r="AH63" s="21"/>
      <c r="AI63" s="12"/>
    </row>
    <row r="64" spans="1:35" s="11" customFormat="1" ht="18.850000000000001" hidden="1" customHeight="1">
      <c r="A64" s="12"/>
      <c r="B64" s="17"/>
      <c r="C64" s="12">
        <v>0.22</v>
      </c>
      <c r="D64" s="12">
        <v>0.30099999999999999</v>
      </c>
      <c r="E64" s="12">
        <f>6*7.85</f>
        <v>47.099999999999994</v>
      </c>
      <c r="F64" s="12">
        <f>2*1*6</f>
        <v>12</v>
      </c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30"/>
      <c r="AB64" s="30">
        <f t="shared" si="7"/>
        <v>37.427543999999997</v>
      </c>
      <c r="AC64" s="30"/>
      <c r="AD64" s="30"/>
      <c r="AE64" s="30"/>
      <c r="AF64" s="21"/>
      <c r="AG64" s="21"/>
      <c r="AH64" s="21"/>
      <c r="AI64" s="12"/>
    </row>
    <row r="65" spans="1:35" s="11" customFormat="1" ht="18.850000000000001" hidden="1" customHeight="1">
      <c r="A65" s="12"/>
      <c r="B65" s="17"/>
      <c r="C65" s="12">
        <v>0.1</v>
      </c>
      <c r="D65" s="12">
        <v>0.106</v>
      </c>
      <c r="E65" s="12">
        <f>20*7.85</f>
        <v>157</v>
      </c>
      <c r="F65" s="12">
        <f>2*2*6</f>
        <v>24</v>
      </c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30"/>
      <c r="AB65" s="30">
        <f t="shared" si="7"/>
        <v>39.940800000000003</v>
      </c>
      <c r="AC65" s="30"/>
      <c r="AD65" s="30"/>
      <c r="AE65" s="30"/>
      <c r="AF65" s="21"/>
      <c r="AG65" s="21"/>
      <c r="AH65" s="21"/>
      <c r="AI65" s="12"/>
    </row>
    <row r="66" spans="1:35" s="11" customFormat="1" ht="18.850000000000001" hidden="1" customHeight="1">
      <c r="A66" s="12"/>
      <c r="B66" s="17" t="s">
        <v>412</v>
      </c>
      <c r="C66" s="12">
        <v>0.186</v>
      </c>
      <c r="D66" s="12">
        <v>0.29299999999999998</v>
      </c>
      <c r="E66" s="12">
        <f>6*7.85</f>
        <v>47.099999999999994</v>
      </c>
      <c r="F66" s="12">
        <f>2*1*4</f>
        <v>8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30"/>
      <c r="AB66" s="30">
        <f t="shared" si="7"/>
        <v>20.534846399999996</v>
      </c>
      <c r="AC66" s="30"/>
      <c r="AD66" s="30"/>
      <c r="AE66" s="30"/>
      <c r="AF66" s="21"/>
      <c r="AG66" s="21"/>
      <c r="AH66" s="21"/>
      <c r="AI66" s="12"/>
    </row>
    <row r="67" spans="1:35" s="11" customFormat="1" ht="18.850000000000001" hidden="1" customHeight="1">
      <c r="A67" s="12"/>
      <c r="B67" s="17"/>
      <c r="C67" s="12">
        <v>0.22</v>
      </c>
      <c r="D67" s="12">
        <v>0.30099999999999999</v>
      </c>
      <c r="E67" s="12">
        <f>6*7.85</f>
        <v>47.099999999999994</v>
      </c>
      <c r="F67" s="12">
        <f>2*1*4</f>
        <v>8</v>
      </c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30"/>
      <c r="AB67" s="30">
        <f t="shared" si="7"/>
        <v>24.951695999999995</v>
      </c>
      <c r="AC67" s="30"/>
      <c r="AD67" s="30"/>
      <c r="AE67" s="30"/>
      <c r="AF67" s="21"/>
      <c r="AG67" s="21"/>
      <c r="AH67" s="21"/>
      <c r="AI67" s="12"/>
    </row>
    <row r="68" spans="1:35" s="11" customFormat="1" ht="18.850000000000001" hidden="1" customHeight="1">
      <c r="A68" s="12"/>
      <c r="B68" s="17"/>
      <c r="C68" s="12">
        <v>0.1</v>
      </c>
      <c r="D68" s="12">
        <v>0.106</v>
      </c>
      <c r="E68" s="12">
        <f>20*7.85</f>
        <v>157</v>
      </c>
      <c r="F68" s="12">
        <f>2*2*4</f>
        <v>16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30"/>
      <c r="AB68" s="30">
        <f t="shared" si="7"/>
        <v>26.627200000000002</v>
      </c>
      <c r="AC68" s="30"/>
      <c r="AD68" s="30"/>
      <c r="AE68" s="30"/>
      <c r="AF68" s="21"/>
      <c r="AG68" s="21"/>
      <c r="AH68" s="21"/>
      <c r="AI68" s="12"/>
    </row>
    <row r="69" spans="1:35" s="11" customFormat="1" ht="18.850000000000001" hidden="1" customHeight="1">
      <c r="A69" s="12"/>
      <c r="B69" s="17" t="s">
        <v>408</v>
      </c>
      <c r="C69" s="12">
        <v>0.47499999999999998</v>
      </c>
      <c r="D69" s="12">
        <v>0.47499999999999998</v>
      </c>
      <c r="E69" s="12">
        <f>25*7.85</f>
        <v>196.25</v>
      </c>
      <c r="F69" s="12">
        <v>2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30"/>
      <c r="AB69" s="30">
        <f t="shared" si="7"/>
        <v>88.557812499999997</v>
      </c>
      <c r="AC69" s="30"/>
      <c r="AD69" s="30"/>
      <c r="AE69" s="30"/>
      <c r="AF69" s="21"/>
      <c r="AG69" s="21"/>
      <c r="AH69" s="21"/>
      <c r="AI69" s="12"/>
    </row>
    <row r="70" spans="1:35" s="11" customFormat="1" ht="18.850000000000001" hidden="1" customHeight="1">
      <c r="A70" s="12"/>
      <c r="B70" s="17"/>
      <c r="C70" s="12">
        <v>0.1</v>
      </c>
      <c r="D70" s="12">
        <v>0.14000000000000001</v>
      </c>
      <c r="E70" s="12">
        <f>18*7.85</f>
        <v>141.29999999999998</v>
      </c>
      <c r="F70" s="12">
        <f>2*2</f>
        <v>4</v>
      </c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30"/>
      <c r="AB70" s="30">
        <f t="shared" si="7"/>
        <v>7.9128000000000007</v>
      </c>
      <c r="AC70" s="30"/>
      <c r="AD70" s="30"/>
      <c r="AE70" s="30"/>
      <c r="AF70" s="21"/>
      <c r="AG70" s="21"/>
      <c r="AH70" s="21"/>
      <c r="AI70" s="12"/>
    </row>
    <row r="71" spans="1:35" s="11" customFormat="1" ht="18.850000000000001" hidden="1" customHeight="1">
      <c r="A71" s="12"/>
      <c r="B71" s="17" t="s">
        <v>413</v>
      </c>
      <c r="C71" s="12">
        <v>0.3</v>
      </c>
      <c r="D71" s="12">
        <v>0.3</v>
      </c>
      <c r="E71" s="12">
        <f>25*7.85</f>
        <v>196.25</v>
      </c>
      <c r="F71" s="12">
        <v>2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30"/>
      <c r="AB71" s="30">
        <f t="shared" si="7"/>
        <v>35.324999999999996</v>
      </c>
      <c r="AC71" s="30"/>
      <c r="AD71" s="30"/>
      <c r="AE71" s="30"/>
      <c r="AF71" s="21"/>
      <c r="AG71" s="21"/>
      <c r="AH71" s="21"/>
      <c r="AI71" s="12"/>
    </row>
    <row r="72" spans="1:35" s="11" customFormat="1" ht="18.850000000000001" hidden="1" customHeight="1">
      <c r="A72" s="12"/>
      <c r="B72" s="17"/>
      <c r="C72" s="12">
        <v>3.5000000000000003E-2</v>
      </c>
      <c r="D72" s="12">
        <v>0.106</v>
      </c>
      <c r="E72" s="12">
        <f>10*7.85</f>
        <v>78.5</v>
      </c>
      <c r="F72" s="12">
        <f>2*2</f>
        <v>4</v>
      </c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30">
        <f t="shared" si="7"/>
        <v>1.1649400000000001</v>
      </c>
      <c r="AC72" s="30"/>
      <c r="AD72" s="30"/>
      <c r="AE72" s="30"/>
      <c r="AF72" s="21"/>
      <c r="AG72" s="21"/>
      <c r="AH72" s="21"/>
      <c r="AI72" s="12"/>
    </row>
    <row r="73" spans="1:35" s="11" customFormat="1" ht="18.850000000000001" hidden="1" customHeight="1">
      <c r="A73" s="12">
        <v>11</v>
      </c>
      <c r="B73" s="17" t="s">
        <v>409</v>
      </c>
      <c r="C73" s="12"/>
      <c r="D73" s="12"/>
      <c r="E73" s="12"/>
      <c r="F73" s="12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12"/>
    </row>
    <row r="74" spans="1:35" s="11" customFormat="1" ht="18.850000000000001" hidden="1" customHeight="1">
      <c r="A74" s="12"/>
      <c r="B74" s="17">
        <v>25</v>
      </c>
      <c r="C74" s="12">
        <v>9</v>
      </c>
      <c r="D74" s="12"/>
      <c r="E74" s="12"/>
      <c r="F74" s="12">
        <v>2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>
        <f>+F74*C74</f>
        <v>18</v>
      </c>
      <c r="AG74" s="21"/>
      <c r="AH74" s="21"/>
      <c r="AI74" s="12"/>
    </row>
    <row r="75" spans="1:35" s="11" customFormat="1" ht="18.850000000000001" hidden="1" customHeight="1">
      <c r="A75" s="12"/>
      <c r="B75" s="17">
        <v>25</v>
      </c>
      <c r="C75" s="12">
        <v>16</v>
      </c>
      <c r="D75" s="12"/>
      <c r="E75" s="12"/>
      <c r="F75" s="12">
        <v>2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>
        <f>+F75*C75</f>
        <v>32</v>
      </c>
      <c r="AG75" s="21"/>
      <c r="AH75" s="21"/>
      <c r="AI75" s="12"/>
    </row>
    <row r="76" spans="1:35" s="11" customFormat="1" ht="18.850000000000001" hidden="1" customHeight="1">
      <c r="A76" s="12"/>
      <c r="B76" s="17">
        <v>20</v>
      </c>
      <c r="C76" s="12">
        <v>9</v>
      </c>
      <c r="D76" s="12"/>
      <c r="E76" s="12"/>
      <c r="F76" s="12">
        <v>2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>
        <f>+F76*C76</f>
        <v>18</v>
      </c>
      <c r="AH76" s="21"/>
      <c r="AI76" s="12"/>
    </row>
    <row r="77" spans="1:35" s="11" customFormat="1" ht="18.850000000000001" hidden="1" customHeight="1">
      <c r="A77" s="12"/>
      <c r="B77" s="17" t="s">
        <v>422</v>
      </c>
      <c r="C77" s="12">
        <f>21*25/1000</f>
        <v>0.52500000000000002</v>
      </c>
      <c r="D77" s="12"/>
      <c r="E77" s="12">
        <v>3.85</v>
      </c>
      <c r="F77" s="12">
        <f>+C74*F74+C75*F75</f>
        <v>50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34">
        <f>+F77*E77*C77</f>
        <v>101.0625</v>
      </c>
      <c r="AI77" s="12"/>
    </row>
    <row r="78" spans="1:35" s="11" customFormat="1" ht="18.850000000000001" hidden="1" customHeight="1">
      <c r="A78" s="12"/>
      <c r="B78" s="17"/>
      <c r="C78" s="12">
        <f>21*20/1000</f>
        <v>0.42</v>
      </c>
      <c r="D78" s="12"/>
      <c r="E78" s="12">
        <v>2.4700000000000002</v>
      </c>
      <c r="F78" s="12">
        <f>+C76*F76</f>
        <v>18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34">
        <f>+F78*E78*C78</f>
        <v>18.673200000000001</v>
      </c>
      <c r="AI78" s="12"/>
    </row>
    <row r="79" spans="1:35" s="11" customFormat="1" ht="18.850000000000001" hidden="1" customHeight="1">
      <c r="A79" s="12">
        <v>12</v>
      </c>
      <c r="B79" s="17" t="s">
        <v>414</v>
      </c>
      <c r="C79" s="12"/>
      <c r="D79" s="12"/>
      <c r="E79" s="12"/>
      <c r="F79" s="12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12"/>
    </row>
    <row r="80" spans="1:35" s="11" customFormat="1" ht="18.850000000000001" hidden="1" customHeight="1">
      <c r="A80" s="12">
        <v>12.1</v>
      </c>
      <c r="B80" s="17" t="s">
        <v>415</v>
      </c>
      <c r="C80" s="12">
        <v>71.540000000000006</v>
      </c>
      <c r="D80" s="12"/>
      <c r="E80" s="12"/>
      <c r="F80" s="12">
        <v>1</v>
      </c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>
        <f>+F80*C80</f>
        <v>71.540000000000006</v>
      </c>
      <c r="AD80" s="21"/>
      <c r="AE80" s="21"/>
      <c r="AF80" s="21"/>
      <c r="AG80" s="21"/>
      <c r="AH80" s="21"/>
      <c r="AI80" s="12"/>
    </row>
    <row r="81" spans="1:35" s="11" customFormat="1" ht="18.850000000000001" hidden="1" customHeight="1">
      <c r="A81" s="12">
        <v>12.2</v>
      </c>
      <c r="B81" s="17" t="s">
        <v>416</v>
      </c>
      <c r="C81" s="12">
        <v>71.540000000000006</v>
      </c>
      <c r="D81" s="12"/>
      <c r="E81" s="12">
        <v>0.12</v>
      </c>
      <c r="F81" s="12">
        <v>1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12"/>
    </row>
    <row r="82" spans="1:35" s="11" customFormat="1" ht="18.850000000000001" hidden="1" customHeight="1">
      <c r="A82" s="12">
        <v>12.3</v>
      </c>
      <c r="B82" s="17" t="s">
        <v>417</v>
      </c>
      <c r="C82" s="12">
        <v>34.200000000000003</v>
      </c>
      <c r="D82" s="12"/>
      <c r="E82" s="12">
        <v>0.12</v>
      </c>
      <c r="F82" s="12">
        <v>1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>
        <f>+F82*E82*C82</f>
        <v>4.1040000000000001</v>
      </c>
      <c r="AE82" s="21"/>
      <c r="AF82" s="21"/>
      <c r="AG82" s="21"/>
      <c r="AH82" s="21"/>
      <c r="AI82" s="12"/>
    </row>
    <row r="83" spans="1:35" s="11" customFormat="1" ht="18.850000000000001" hidden="1" customHeight="1">
      <c r="A83" s="12">
        <v>12.4</v>
      </c>
      <c r="B83" s="17" t="s">
        <v>418</v>
      </c>
      <c r="C83" s="12"/>
      <c r="D83" s="12"/>
      <c r="E83" s="12"/>
      <c r="F83" s="12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12"/>
    </row>
    <row r="84" spans="1:35" s="11" customFormat="1" ht="18.850000000000001" hidden="1" customHeight="1">
      <c r="A84" s="12"/>
      <c r="B84" s="17" t="s">
        <v>419</v>
      </c>
      <c r="C84" s="12">
        <v>7.6</v>
      </c>
      <c r="D84" s="12"/>
      <c r="E84" s="12">
        <v>0.39500000000000002</v>
      </c>
      <c r="F84" s="35">
        <f>10.6/0.15+1</f>
        <v>71.666666666666671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34">
        <f>+F84*E84*C84</f>
        <v>215.14333333333335</v>
      </c>
      <c r="AI84" s="12"/>
    </row>
    <row r="85" spans="1:35" s="11" customFormat="1" ht="18.850000000000001" hidden="1" customHeight="1">
      <c r="A85" s="12"/>
      <c r="B85" s="17" t="s">
        <v>419</v>
      </c>
      <c r="C85" s="12">
        <v>10.1</v>
      </c>
      <c r="D85" s="12"/>
      <c r="E85" s="12">
        <v>0.39500000000000002</v>
      </c>
      <c r="F85" s="35">
        <f>7.6/0.15+1</f>
        <v>51.666666666666664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34">
        <f>+F85*E85*C85</f>
        <v>206.12416666666667</v>
      </c>
      <c r="AI85" s="12"/>
    </row>
    <row r="86" spans="1:35" s="11" customFormat="1" ht="18.850000000000001" hidden="1" customHeight="1">
      <c r="A86" s="12"/>
      <c r="B86" s="17" t="s">
        <v>420</v>
      </c>
      <c r="C86" s="12">
        <v>71.540000000000006</v>
      </c>
      <c r="D86" s="12"/>
      <c r="E86" s="12">
        <f>+(1/0.19+1)*0.395</f>
        <v>2.4739473684210527</v>
      </c>
      <c r="F86" s="12">
        <v>1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35">
        <f>+F86*E86*C86</f>
        <v>176.98619473684212</v>
      </c>
      <c r="AI86" s="12"/>
    </row>
    <row r="87" spans="1:35" s="11" customFormat="1" ht="18.850000000000001" hidden="1" customHeight="1">
      <c r="A87" s="12">
        <v>13</v>
      </c>
      <c r="B87" s="17" t="s">
        <v>421</v>
      </c>
      <c r="C87" s="12">
        <f>7.5+7.2</f>
        <v>14.7</v>
      </c>
      <c r="D87" s="12"/>
      <c r="E87" s="12">
        <v>3</v>
      </c>
      <c r="F87" s="12">
        <v>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>
        <f>+F87*E87*C87</f>
        <v>44.099999999999994</v>
      </c>
    </row>
    <row r="88" spans="1:35" s="11" customFormat="1" ht="18.850000000000001" hidden="1" customHeight="1">
      <c r="A88" s="12"/>
      <c r="B88" s="17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</row>
  </sheetData>
  <mergeCells count="21">
    <mergeCell ref="A1:AI1"/>
    <mergeCell ref="AF3:AG3"/>
    <mergeCell ref="AH3:AH4"/>
    <mergeCell ref="AI3:AI4"/>
    <mergeCell ref="G2:AI2"/>
    <mergeCell ref="U3:W3"/>
    <mergeCell ref="J3:K3"/>
    <mergeCell ref="X3:Z3"/>
    <mergeCell ref="G3:I3"/>
    <mergeCell ref="P3:Q3"/>
    <mergeCell ref="R3:T3"/>
    <mergeCell ref="O3:O4"/>
    <mergeCell ref="L3:N3"/>
    <mergeCell ref="A2:A5"/>
    <mergeCell ref="B2:B5"/>
    <mergeCell ref="AA3:AD3"/>
    <mergeCell ref="C2:E3"/>
    <mergeCell ref="F2:F5"/>
    <mergeCell ref="C4:C5"/>
    <mergeCell ref="D4:D5"/>
    <mergeCell ref="E4:E5"/>
  </mergeCells>
  <phoneticPr fontId="1" type="noConversion"/>
  <pageMargins left="0.51181102362204722" right="0.51181102362204722" top="0.51181102362204722" bottom="0.5905511811023622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6</vt:i4>
      </vt:variant>
    </vt:vector>
  </HeadingPairs>
  <TitlesOfParts>
    <vt:vector size="15" baseType="lpstr">
      <vt:lpstr>封面</vt:lpstr>
      <vt:lpstr>1、2</vt:lpstr>
      <vt:lpstr>3、4、5</vt:lpstr>
      <vt:lpstr>6、7、8</vt:lpstr>
      <vt:lpstr>9</vt:lpstr>
      <vt:lpstr>10</vt:lpstr>
      <vt:lpstr>11</vt:lpstr>
      <vt:lpstr>12</vt:lpstr>
      <vt:lpstr>14</vt:lpstr>
      <vt:lpstr>'11'!Print_Titles</vt:lpstr>
      <vt:lpstr>'12'!Print_Titles</vt:lpstr>
      <vt:lpstr>'14'!Print_Titles</vt:lpstr>
      <vt:lpstr>'3、4、5'!Print_Titles</vt:lpstr>
      <vt:lpstr>'6、7、8'!Print_Titles</vt:lpstr>
      <vt:lpstr>'9'!Print_Titles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2022-08-29T08:19:25Z</cp:lastPrinted>
  <dcterms:created xsi:type="dcterms:W3CDTF">2022-07-28T07:01:11Z</dcterms:created>
  <dcterms:modified xsi:type="dcterms:W3CDTF">2022-08-29T08:19:58Z</dcterms:modified>
</cp:coreProperties>
</file>